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Ryzen\OneDrive - Toman projekt - Jan Toman\Toman projekt\Projekty\2022\0632 Kaliště chodník TDs\13_0632_ZL\"/>
    </mc:Choice>
  </mc:AlternateContent>
  <xr:revisionPtr revIDLastSave="0" documentId="13_ncr:1_{5B291F59-74B3-4F92-81F6-6EB74D36C091}" xr6:coauthVersionLast="47" xr6:coauthVersionMax="47" xr10:uidLastSave="{00000000-0000-0000-0000-000000000000}"/>
  <bookViews>
    <workbookView xWindow="36510" yWindow="3165" windowWidth="9600" windowHeight="21000" tabRatio="921" xr2:uid="{00000000-000D-0000-FFFF-FFFF00000000}"/>
  </bookViews>
  <sheets>
    <sheet name="Rekapitulace stavby" sheetId="1" r:id="rId1"/>
    <sheet name="08.01 VP - Změnový list č..." sheetId="2" r:id="rId2"/>
    <sheet name="09.01 MP - Změnový list č..." sheetId="3" r:id="rId3"/>
    <sheet name="10.02 MP - Změnový list č..." sheetId="4" r:id="rId4"/>
    <sheet name="10.02 VP - Změnový list č..." sheetId="5" r:id="rId5"/>
    <sheet name="11.01 VP - Změnový list č..." sheetId="6" r:id="rId6"/>
  </sheets>
  <definedNames>
    <definedName name="_xlnm._FilterDatabase" localSheetId="1" hidden="1">'08.01 VP - Změnový list č...'!$C$124:$K$178</definedName>
    <definedName name="_xlnm._FilterDatabase" localSheetId="2" hidden="1">'09.01 MP - Změnový list č...'!$C$121:$K$138</definedName>
    <definedName name="_xlnm._FilterDatabase" localSheetId="3" hidden="1">'10.02 MP - Změnový list č...'!$C$122:$K$169</definedName>
    <definedName name="_xlnm._FilterDatabase" localSheetId="4" hidden="1">'10.02 VP - Změnový list č...'!$C$122:$K$164</definedName>
    <definedName name="_xlnm._FilterDatabase" localSheetId="5" hidden="1">'11.01 VP - Změnový list č...'!$C$125:$K$201</definedName>
    <definedName name="_xlnm.Print_Titles" localSheetId="1">'08.01 VP - Změnový list č...'!$124:$124</definedName>
    <definedName name="_xlnm.Print_Titles" localSheetId="2">'09.01 MP - Změnový list č...'!$121:$121</definedName>
    <definedName name="_xlnm.Print_Titles" localSheetId="3">'10.02 MP - Změnový list č...'!$122:$122</definedName>
    <definedName name="_xlnm.Print_Titles" localSheetId="4">'10.02 VP - Změnový list č...'!$122:$122</definedName>
    <definedName name="_xlnm.Print_Titles" localSheetId="5">'11.01 VP - Změnový list č...'!$125:$125</definedName>
    <definedName name="_xlnm.Print_Titles" localSheetId="0">'Rekapitulace stavby'!$92:$92</definedName>
    <definedName name="_xlnm.Print_Area" localSheetId="1">'08.01 VP - Změnový list č...'!$C$4:$J$41,'08.01 VP - Změnový list č...'!$C$50:$J$76,'08.01 VP - Změnový list č...'!$C$82:$J$104,'08.01 VP - Změnový list č...'!$C$110:$J$178</definedName>
    <definedName name="_xlnm.Print_Area" localSheetId="2">'09.01 MP - Změnový list č...'!$C$4:$J$41,'09.01 MP - Změnový list č...'!$C$50:$J$76,'09.01 MP - Změnový list č...'!$C$82:$J$101,'09.01 MP - Změnový list č...'!$C$107:$J$138</definedName>
    <definedName name="_xlnm.Print_Area" localSheetId="3">'10.02 MP - Změnový list č...'!$C$4:$J$41,'10.02 MP - Změnový list č...'!$C$50:$J$76,'10.02 MP - Změnový list č...'!$C$82:$J$102,'10.02 MP - Změnový list č...'!$C$108:$J$169</definedName>
    <definedName name="_xlnm.Print_Area" localSheetId="4">'10.02 VP - Změnový list č...'!$C$4:$J$41,'10.02 VP - Změnový list č...'!$C$50:$J$76,'10.02 VP - Změnový list č...'!$C$82:$J$102,'10.02 VP - Změnový list č...'!$C$108:$J$164</definedName>
    <definedName name="_xlnm.Print_Area" localSheetId="5">'11.01 VP - Změnový list č...'!$C$4:$J$41,'11.01 VP - Změnový list č...'!$C$50:$J$76,'11.01 VP - Změnový list č...'!$C$82:$J$105,'11.01 VP - Změnový list č...'!$C$111:$J$201</definedName>
    <definedName name="_xlnm.Print_Area" localSheetId="0">'Rekapitulace stavby'!$D$4:$AO$76,'Rekapitulace stavby'!$C$82:$AQ$101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6" l="1"/>
  <c r="J38" i="6"/>
  <c r="AY100" i="1"/>
  <c r="J37" i="6"/>
  <c r="AX100" i="1"/>
  <c r="BI199" i="6"/>
  <c r="BH199" i="6"/>
  <c r="BG199" i="6"/>
  <c r="BF199" i="6"/>
  <c r="T199" i="6"/>
  <c r="R199" i="6"/>
  <c r="P199" i="6"/>
  <c r="BI196" i="6"/>
  <c r="BH196" i="6"/>
  <c r="BG196" i="6"/>
  <c r="BF196" i="6"/>
  <c r="T196" i="6"/>
  <c r="R196" i="6"/>
  <c r="P196" i="6"/>
  <c r="BI192" i="6"/>
  <c r="BH192" i="6"/>
  <c r="BG192" i="6"/>
  <c r="BF192" i="6"/>
  <c r="T192" i="6"/>
  <c r="T188" i="6" s="1"/>
  <c r="R192" i="6"/>
  <c r="P192" i="6"/>
  <c r="BI189" i="6"/>
  <c r="BH189" i="6"/>
  <c r="BG189" i="6"/>
  <c r="BF189" i="6"/>
  <c r="T189" i="6"/>
  <c r="R189" i="6"/>
  <c r="P189" i="6"/>
  <c r="BI185" i="6"/>
  <c r="BH185" i="6"/>
  <c r="BG185" i="6"/>
  <c r="BF185" i="6"/>
  <c r="T185" i="6"/>
  <c r="T184" i="6"/>
  <c r="R185" i="6"/>
  <c r="R184" i="6"/>
  <c r="P185" i="6"/>
  <c r="P184" i="6"/>
  <c r="BI179" i="6"/>
  <c r="BH179" i="6"/>
  <c r="BG179" i="6"/>
  <c r="BF179" i="6"/>
  <c r="T179" i="6"/>
  <c r="R179" i="6"/>
  <c r="P179" i="6"/>
  <c r="BI174" i="6"/>
  <c r="BH174" i="6"/>
  <c r="BG174" i="6"/>
  <c r="BF174" i="6"/>
  <c r="T174" i="6"/>
  <c r="R174" i="6"/>
  <c r="P174" i="6"/>
  <c r="BI169" i="6"/>
  <c r="BH169" i="6"/>
  <c r="BG169" i="6"/>
  <c r="BF169" i="6"/>
  <c r="T169" i="6"/>
  <c r="R169" i="6"/>
  <c r="P169" i="6"/>
  <c r="BI165" i="6"/>
  <c r="BH165" i="6"/>
  <c r="BG165" i="6"/>
  <c r="BF165" i="6"/>
  <c r="T165" i="6"/>
  <c r="R165" i="6"/>
  <c r="P165" i="6"/>
  <c r="BI156" i="6"/>
  <c r="BH156" i="6"/>
  <c r="BG156" i="6"/>
  <c r="BF156" i="6"/>
  <c r="T156" i="6"/>
  <c r="R156" i="6"/>
  <c r="P156" i="6"/>
  <c r="BI152" i="6"/>
  <c r="BH152" i="6"/>
  <c r="BG152" i="6"/>
  <c r="BF152" i="6"/>
  <c r="T152" i="6"/>
  <c r="T151" i="6" s="1"/>
  <c r="R152" i="6"/>
  <c r="R151" i="6"/>
  <c r="P152" i="6"/>
  <c r="P151" i="6" s="1"/>
  <c r="BI148" i="6"/>
  <c r="BH148" i="6"/>
  <c r="BG148" i="6"/>
  <c r="BF148" i="6"/>
  <c r="T148" i="6"/>
  <c r="R148" i="6"/>
  <c r="P148" i="6"/>
  <c r="BI145" i="6"/>
  <c r="BH145" i="6"/>
  <c r="BG145" i="6"/>
  <c r="BF145" i="6"/>
  <c r="T145" i="6"/>
  <c r="R145" i="6"/>
  <c r="P145" i="6"/>
  <c r="BI142" i="6"/>
  <c r="BH142" i="6"/>
  <c r="BG142" i="6"/>
  <c r="BF142" i="6"/>
  <c r="T142" i="6"/>
  <c r="R142" i="6"/>
  <c r="P142" i="6"/>
  <c r="BI139" i="6"/>
  <c r="BH139" i="6"/>
  <c r="BG139" i="6"/>
  <c r="BF139" i="6"/>
  <c r="T139" i="6"/>
  <c r="R139" i="6"/>
  <c r="P139" i="6"/>
  <c r="BI134" i="6"/>
  <c r="BH134" i="6"/>
  <c r="BG134" i="6"/>
  <c r="BF134" i="6"/>
  <c r="T134" i="6"/>
  <c r="R134" i="6"/>
  <c r="P134" i="6"/>
  <c r="BI129" i="6"/>
  <c r="BH129" i="6"/>
  <c r="BG129" i="6"/>
  <c r="BF129" i="6"/>
  <c r="T129" i="6"/>
  <c r="R129" i="6"/>
  <c r="P129" i="6"/>
  <c r="J123" i="6"/>
  <c r="F123" i="6"/>
  <c r="F120" i="6"/>
  <c r="E118" i="6"/>
  <c r="J94" i="6"/>
  <c r="F94" i="6"/>
  <c r="F91" i="6"/>
  <c r="E89" i="6"/>
  <c r="J23" i="6"/>
  <c r="E23" i="6"/>
  <c r="J122" i="6"/>
  <c r="J22" i="6"/>
  <c r="J17" i="6"/>
  <c r="E17" i="6"/>
  <c r="F122" i="6" s="1"/>
  <c r="J16" i="6"/>
  <c r="J14" i="6"/>
  <c r="J120" i="6" s="1"/>
  <c r="E7" i="6"/>
  <c r="E85" i="6" s="1"/>
  <c r="J39" i="5"/>
  <c r="J38" i="5"/>
  <c r="AY99" i="1"/>
  <c r="J37" i="5"/>
  <c r="AX99" i="1"/>
  <c r="BI162" i="5"/>
  <c r="BH162" i="5"/>
  <c r="BG162" i="5"/>
  <c r="BF162" i="5"/>
  <c r="T162" i="5"/>
  <c r="T161" i="5"/>
  <c r="R162" i="5"/>
  <c r="R161" i="5"/>
  <c r="P162" i="5"/>
  <c r="P161" i="5"/>
  <c r="BI158" i="5"/>
  <c r="BH158" i="5"/>
  <c r="BG158" i="5"/>
  <c r="BF158" i="5"/>
  <c r="T158" i="5"/>
  <c r="R158" i="5"/>
  <c r="P158" i="5"/>
  <c r="P150" i="5"/>
  <c r="BI151" i="5"/>
  <c r="BH151" i="5"/>
  <c r="BG151" i="5"/>
  <c r="BF151" i="5"/>
  <c r="T151" i="5"/>
  <c r="T150" i="5" s="1"/>
  <c r="R151" i="5"/>
  <c r="R150" i="5" s="1"/>
  <c r="P151" i="5"/>
  <c r="BI145" i="5"/>
  <c r="BH145" i="5"/>
  <c r="BG145" i="5"/>
  <c r="BF145" i="5"/>
  <c r="T145" i="5"/>
  <c r="R145" i="5"/>
  <c r="P145" i="5"/>
  <c r="BI140" i="5"/>
  <c r="BH140" i="5"/>
  <c r="BG140" i="5"/>
  <c r="BF140" i="5"/>
  <c r="T140" i="5"/>
  <c r="R140" i="5"/>
  <c r="P140" i="5"/>
  <c r="BI134" i="5"/>
  <c r="BH134" i="5"/>
  <c r="BG134" i="5"/>
  <c r="BF134" i="5"/>
  <c r="T134" i="5"/>
  <c r="R134" i="5"/>
  <c r="P134" i="5"/>
  <c r="BI125" i="5"/>
  <c r="BH125" i="5"/>
  <c r="BG125" i="5"/>
  <c r="BF125" i="5"/>
  <c r="T125" i="5"/>
  <c r="R125" i="5"/>
  <c r="P125" i="5"/>
  <c r="J120" i="5"/>
  <c r="F120" i="5"/>
  <c r="F117" i="5"/>
  <c r="E115" i="5"/>
  <c r="J94" i="5"/>
  <c r="F94" i="5"/>
  <c r="F91" i="5"/>
  <c r="E89" i="5"/>
  <c r="J23" i="5"/>
  <c r="E23" i="5"/>
  <c r="J119" i="5"/>
  <c r="J22" i="5"/>
  <c r="J17" i="5"/>
  <c r="E17" i="5"/>
  <c r="F93" i="5"/>
  <c r="J16" i="5"/>
  <c r="J14" i="5"/>
  <c r="J117" i="5" s="1"/>
  <c r="E7" i="5"/>
  <c r="E111" i="5" s="1"/>
  <c r="J39" i="4"/>
  <c r="J38" i="4"/>
  <c r="AY98" i="1"/>
  <c r="J37" i="4"/>
  <c r="AX98" i="1"/>
  <c r="BI167" i="4"/>
  <c r="BH167" i="4"/>
  <c r="BG167" i="4"/>
  <c r="BF167" i="4"/>
  <c r="T167" i="4"/>
  <c r="T166" i="4" s="1"/>
  <c r="R167" i="4"/>
  <c r="R166" i="4" s="1"/>
  <c r="P167" i="4"/>
  <c r="P166" i="4"/>
  <c r="BI161" i="4"/>
  <c r="BH161" i="4"/>
  <c r="BG161" i="4"/>
  <c r="BF161" i="4"/>
  <c r="T161" i="4"/>
  <c r="R161" i="4"/>
  <c r="P161" i="4"/>
  <c r="BI156" i="4"/>
  <c r="BH156" i="4"/>
  <c r="BG156" i="4"/>
  <c r="BF156" i="4"/>
  <c r="T156" i="4"/>
  <c r="R156" i="4"/>
  <c r="P156" i="4"/>
  <c r="BI151" i="4"/>
  <c r="BH151" i="4"/>
  <c r="BG151" i="4"/>
  <c r="BF151" i="4"/>
  <c r="T151" i="4"/>
  <c r="R151" i="4"/>
  <c r="P151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5" i="4"/>
  <c r="BH135" i="4"/>
  <c r="BG135" i="4"/>
  <c r="BF135" i="4"/>
  <c r="T135" i="4"/>
  <c r="R135" i="4"/>
  <c r="P135" i="4"/>
  <c r="BI132" i="4"/>
  <c r="BH132" i="4"/>
  <c r="BG132" i="4"/>
  <c r="BF132" i="4"/>
  <c r="T132" i="4"/>
  <c r="R132" i="4"/>
  <c r="P132" i="4"/>
  <c r="BI125" i="4"/>
  <c r="BH125" i="4"/>
  <c r="BG125" i="4"/>
  <c r="BF125" i="4"/>
  <c r="T125" i="4"/>
  <c r="R125" i="4"/>
  <c r="P125" i="4"/>
  <c r="J120" i="4"/>
  <c r="F120" i="4"/>
  <c r="F117" i="4"/>
  <c r="E115" i="4"/>
  <c r="J94" i="4"/>
  <c r="F94" i="4"/>
  <c r="F91" i="4"/>
  <c r="E89" i="4"/>
  <c r="J23" i="4"/>
  <c r="E23" i="4"/>
  <c r="J93" i="4" s="1"/>
  <c r="J22" i="4"/>
  <c r="J17" i="4"/>
  <c r="E17" i="4"/>
  <c r="F119" i="4" s="1"/>
  <c r="J16" i="4"/>
  <c r="J14" i="4"/>
  <c r="J117" i="4" s="1"/>
  <c r="E7" i="4"/>
  <c r="E85" i="4"/>
  <c r="J39" i="3"/>
  <c r="J38" i="3"/>
  <c r="AY97" i="1" s="1"/>
  <c r="J37" i="3"/>
  <c r="AX97" i="1"/>
  <c r="BI136" i="3"/>
  <c r="BH136" i="3"/>
  <c r="BG136" i="3"/>
  <c r="BF136" i="3"/>
  <c r="T136" i="3"/>
  <c r="T135" i="3"/>
  <c r="R136" i="3"/>
  <c r="R135" i="3"/>
  <c r="P136" i="3"/>
  <c r="P135" i="3" s="1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BI124" i="3"/>
  <c r="BH124" i="3"/>
  <c r="BG124" i="3"/>
  <c r="BF124" i="3"/>
  <c r="T124" i="3"/>
  <c r="R124" i="3"/>
  <c r="P124" i="3"/>
  <c r="J119" i="3"/>
  <c r="F119" i="3"/>
  <c r="F116" i="3"/>
  <c r="E114" i="3"/>
  <c r="J94" i="3"/>
  <c r="F94" i="3"/>
  <c r="F91" i="3"/>
  <c r="E89" i="3"/>
  <c r="J23" i="3"/>
  <c r="E23" i="3"/>
  <c r="J118" i="3" s="1"/>
  <c r="J22" i="3"/>
  <c r="J17" i="3"/>
  <c r="E17" i="3"/>
  <c r="F93" i="3" s="1"/>
  <c r="J16" i="3"/>
  <c r="J14" i="3"/>
  <c r="J91" i="3"/>
  <c r="E7" i="3"/>
  <c r="E110" i="3"/>
  <c r="J39" i="2"/>
  <c r="J38" i="2"/>
  <c r="AY96" i="1" s="1"/>
  <c r="J37" i="2"/>
  <c r="AX96" i="1"/>
  <c r="BI176" i="2"/>
  <c r="BH176" i="2"/>
  <c r="BG176" i="2"/>
  <c r="BF176" i="2"/>
  <c r="T176" i="2"/>
  <c r="T175" i="2" s="1"/>
  <c r="R176" i="2"/>
  <c r="R175" i="2" s="1"/>
  <c r="P176" i="2"/>
  <c r="P175" i="2" s="1"/>
  <c r="BI172" i="2"/>
  <c r="BH172" i="2"/>
  <c r="BG172" i="2"/>
  <c r="BF172" i="2"/>
  <c r="T172" i="2"/>
  <c r="T171" i="2"/>
  <c r="R172" i="2"/>
  <c r="R171" i="2" s="1"/>
  <c r="P172" i="2"/>
  <c r="P171" i="2" s="1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2" i="2"/>
  <c r="BH152" i="2"/>
  <c r="BG152" i="2"/>
  <c r="BF152" i="2"/>
  <c r="T152" i="2"/>
  <c r="R152" i="2"/>
  <c r="P152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7" i="2"/>
  <c r="BH137" i="2"/>
  <c r="BG137" i="2"/>
  <c r="BF137" i="2"/>
  <c r="T137" i="2"/>
  <c r="R137" i="2"/>
  <c r="P137" i="2"/>
  <c r="BI134" i="2"/>
  <c r="BH134" i="2"/>
  <c r="BG134" i="2"/>
  <c r="BF134" i="2"/>
  <c r="T134" i="2"/>
  <c r="R134" i="2"/>
  <c r="P134" i="2"/>
  <c r="BI128" i="2"/>
  <c r="BH128" i="2"/>
  <c r="BG128" i="2"/>
  <c r="BF128" i="2"/>
  <c r="T128" i="2"/>
  <c r="R128" i="2"/>
  <c r="P128" i="2"/>
  <c r="J122" i="2"/>
  <c r="F122" i="2"/>
  <c r="F119" i="2"/>
  <c r="E117" i="2"/>
  <c r="J94" i="2"/>
  <c r="F94" i="2"/>
  <c r="F91" i="2"/>
  <c r="E89" i="2"/>
  <c r="J23" i="2"/>
  <c r="E23" i="2"/>
  <c r="J121" i="2" s="1"/>
  <c r="J22" i="2"/>
  <c r="J17" i="2"/>
  <c r="E17" i="2"/>
  <c r="F121" i="2" s="1"/>
  <c r="J16" i="2"/>
  <c r="J14" i="2"/>
  <c r="J91" i="2"/>
  <c r="E7" i="2"/>
  <c r="E113" i="2" s="1"/>
  <c r="L90" i="1"/>
  <c r="AM90" i="1"/>
  <c r="AM89" i="1"/>
  <c r="L89" i="1"/>
  <c r="AM87" i="1"/>
  <c r="L87" i="1"/>
  <c r="L85" i="1"/>
  <c r="L84" i="1"/>
  <c r="BK189" i="6"/>
  <c r="BK185" i="6"/>
  <c r="BK174" i="6"/>
  <c r="J148" i="6"/>
  <c r="BK134" i="6"/>
  <c r="BK162" i="5"/>
  <c r="BK145" i="5"/>
  <c r="J140" i="5"/>
  <c r="J167" i="4"/>
  <c r="J161" i="4"/>
  <c r="BK156" i="4"/>
  <c r="J135" i="4"/>
  <c r="BK129" i="3"/>
  <c r="BK176" i="2"/>
  <c r="BK192" i="6"/>
  <c r="BK145" i="6"/>
  <c r="BK142" i="6"/>
  <c r="J151" i="5"/>
  <c r="BK140" i="5"/>
  <c r="BK125" i="5"/>
  <c r="J144" i="4"/>
  <c r="J140" i="4"/>
  <c r="J132" i="4"/>
  <c r="J129" i="3"/>
  <c r="J176" i="2"/>
  <c r="BK172" i="2"/>
  <c r="BK128" i="2"/>
  <c r="J199" i="6"/>
  <c r="BK196" i="6"/>
  <c r="BK179" i="6"/>
  <c r="J169" i="6"/>
  <c r="BK165" i="6"/>
  <c r="BK156" i="6"/>
  <c r="J152" i="6"/>
  <c r="J142" i="6"/>
  <c r="BK139" i="6"/>
  <c r="BK129" i="6"/>
  <c r="J162" i="5"/>
  <c r="BK151" i="5"/>
  <c r="BK134" i="5"/>
  <c r="J151" i="4"/>
  <c r="J132" i="3"/>
  <c r="BK163" i="2"/>
  <c r="BK157" i="2"/>
  <c r="J152" i="2"/>
  <c r="J147" i="2"/>
  <c r="BK199" i="6"/>
  <c r="J192" i="6"/>
  <c r="J185" i="6"/>
  <c r="J174" i="6"/>
  <c r="J165" i="6"/>
  <c r="J156" i="6"/>
  <c r="BK148" i="6"/>
  <c r="J139" i="6"/>
  <c r="J129" i="6"/>
  <c r="J158" i="5"/>
  <c r="J134" i="5"/>
  <c r="J156" i="4"/>
  <c r="BK151" i="4"/>
  <c r="BK144" i="4"/>
  <c r="BK132" i="4"/>
  <c r="J136" i="3"/>
  <c r="J196" i="6"/>
  <c r="J189" i="6"/>
  <c r="J179" i="6"/>
  <c r="BK169" i="6"/>
  <c r="BK152" i="6"/>
  <c r="J145" i="6"/>
  <c r="J134" i="6"/>
  <c r="BK158" i="5"/>
  <c r="J145" i="5"/>
  <c r="J125" i="5"/>
  <c r="BK161" i="4"/>
  <c r="BK132" i="3"/>
  <c r="BK124" i="3"/>
  <c r="BK137" i="2"/>
  <c r="BK167" i="4"/>
  <c r="BK140" i="4"/>
  <c r="BK135" i="4"/>
  <c r="BK125" i="4"/>
  <c r="J163" i="2"/>
  <c r="BK160" i="2"/>
  <c r="J141" i="2"/>
  <c r="J137" i="2"/>
  <c r="BK134" i="2"/>
  <c r="AS95" i="1"/>
  <c r="J125" i="4"/>
  <c r="BK136" i="3"/>
  <c r="J124" i="3"/>
  <c r="J172" i="2"/>
  <c r="BK152" i="2"/>
  <c r="BK147" i="2"/>
  <c r="J144" i="2"/>
  <c r="J157" i="2"/>
  <c r="J134" i="2"/>
  <c r="J128" i="2"/>
  <c r="J160" i="2"/>
  <c r="BK144" i="2"/>
  <c r="BK141" i="2"/>
  <c r="P151" i="2" l="1"/>
  <c r="T151" i="2"/>
  <c r="P127" i="2"/>
  <c r="P126" i="2" s="1"/>
  <c r="P125" i="2" s="1"/>
  <c r="AU96" i="1" s="1"/>
  <c r="R123" i="3"/>
  <c r="R122" i="3" s="1"/>
  <c r="R127" i="2"/>
  <c r="R126" i="2"/>
  <c r="R125" i="2"/>
  <c r="BK143" i="4"/>
  <c r="J143" i="4" s="1"/>
  <c r="J100" i="4" s="1"/>
  <c r="P124" i="5"/>
  <c r="P123" i="5" s="1"/>
  <c r="AU99" i="1" s="1"/>
  <c r="R151" i="2"/>
  <c r="BK123" i="3"/>
  <c r="J123" i="3" s="1"/>
  <c r="J99" i="3" s="1"/>
  <c r="T123" i="3"/>
  <c r="T122" i="3"/>
  <c r="R124" i="4"/>
  <c r="P143" i="4"/>
  <c r="R124" i="5"/>
  <c r="R123" i="5"/>
  <c r="R128" i="6"/>
  <c r="T155" i="6"/>
  <c r="BK188" i="6"/>
  <c r="J188" i="6"/>
  <c r="J104" i="6" s="1"/>
  <c r="BK127" i="2"/>
  <c r="J127" i="2"/>
  <c r="J100" i="2"/>
  <c r="P123" i="3"/>
  <c r="P122" i="3" s="1"/>
  <c r="AU97" i="1" s="1"/>
  <c r="BK124" i="4"/>
  <c r="J124" i="4" s="1"/>
  <c r="J99" i="4" s="1"/>
  <c r="T143" i="4"/>
  <c r="T124" i="5"/>
  <c r="T123" i="5" s="1"/>
  <c r="BK128" i="6"/>
  <c r="T128" i="6"/>
  <c r="T127" i="6"/>
  <c r="T126" i="6"/>
  <c r="BK155" i="6"/>
  <c r="J155" i="6"/>
  <c r="J102" i="6"/>
  <c r="P155" i="6"/>
  <c r="P188" i="6"/>
  <c r="BK151" i="2"/>
  <c r="J151" i="2"/>
  <c r="J101" i="2" s="1"/>
  <c r="P124" i="4"/>
  <c r="P123" i="4"/>
  <c r="AU98" i="1"/>
  <c r="T124" i="4"/>
  <c r="T123" i="4" s="1"/>
  <c r="BK124" i="5"/>
  <c r="J124" i="5"/>
  <c r="J99" i="5" s="1"/>
  <c r="P128" i="6"/>
  <c r="P127" i="6"/>
  <c r="P126" i="6"/>
  <c r="AU100" i="1" s="1"/>
  <c r="R155" i="6"/>
  <c r="R188" i="6"/>
  <c r="T127" i="2"/>
  <c r="T126" i="2"/>
  <c r="T125" i="2" s="1"/>
  <c r="R143" i="4"/>
  <c r="J119" i="2"/>
  <c r="E85" i="2"/>
  <c r="BE147" i="2"/>
  <c r="J93" i="3"/>
  <c r="J116" i="3"/>
  <c r="BE129" i="3"/>
  <c r="F93" i="2"/>
  <c r="BE137" i="2"/>
  <c r="BK135" i="3"/>
  <c r="J135" i="3"/>
  <c r="J100" i="3" s="1"/>
  <c r="J91" i="4"/>
  <c r="E111" i="4"/>
  <c r="BE144" i="2"/>
  <c r="E85" i="3"/>
  <c r="F93" i="4"/>
  <c r="J119" i="4"/>
  <c r="BE132" i="4"/>
  <c r="BE151" i="4"/>
  <c r="J93" i="6"/>
  <c r="J93" i="2"/>
  <c r="BE134" i="2"/>
  <c r="BE141" i="2"/>
  <c r="BE152" i="2"/>
  <c r="BE160" i="2"/>
  <c r="BE163" i="2"/>
  <c r="F118" i="3"/>
  <c r="BK166" i="4"/>
  <c r="J166" i="4" s="1"/>
  <c r="J101" i="4" s="1"/>
  <c r="F119" i="5"/>
  <c r="BE151" i="5"/>
  <c r="J91" i="6"/>
  <c r="BE139" i="6"/>
  <c r="BE156" i="6"/>
  <c r="BE174" i="6"/>
  <c r="BE185" i="6"/>
  <c r="BE189" i="6"/>
  <c r="BE196" i="6"/>
  <c r="BE128" i="2"/>
  <c r="BE125" i="4"/>
  <c r="BE140" i="4"/>
  <c r="BE125" i="5"/>
  <c r="BE134" i="6"/>
  <c r="BE152" i="6"/>
  <c r="BE169" i="6"/>
  <c r="BE179" i="6"/>
  <c r="BE172" i="2"/>
  <c r="BE176" i="2"/>
  <c r="BK171" i="2"/>
  <c r="J171" i="2"/>
  <c r="J102" i="2"/>
  <c r="BE124" i="3"/>
  <c r="BE161" i="4"/>
  <c r="E85" i="5"/>
  <c r="BE140" i="5"/>
  <c r="F93" i="6"/>
  <c r="BE142" i="6"/>
  <c r="BE145" i="6"/>
  <c r="BE148" i="6"/>
  <c r="BE192" i="6"/>
  <c r="BE199" i="6"/>
  <c r="BK184" i="6"/>
  <c r="J184" i="6"/>
  <c r="J103" i="6"/>
  <c r="BE157" i="2"/>
  <c r="BE132" i="3"/>
  <c r="BE135" i="4"/>
  <c r="BE156" i="4"/>
  <c r="BE167" i="4"/>
  <c r="J91" i="5"/>
  <c r="J93" i="5"/>
  <c r="BE145" i="5"/>
  <c r="BE162" i="5"/>
  <c r="E114" i="6"/>
  <c r="BE165" i="6"/>
  <c r="BK151" i="6"/>
  <c r="J151" i="6" s="1"/>
  <c r="J101" i="6" s="1"/>
  <c r="BK175" i="2"/>
  <c r="J175" i="2"/>
  <c r="J103" i="2"/>
  <c r="BE136" i="3"/>
  <c r="BE144" i="4"/>
  <c r="BE134" i="5"/>
  <c r="BE158" i="5"/>
  <c r="BK150" i="5"/>
  <c r="J150" i="5"/>
  <c r="J100" i="5" s="1"/>
  <c r="BK161" i="5"/>
  <c r="J161" i="5"/>
  <c r="J101" i="5"/>
  <c r="BE129" i="6"/>
  <c r="F36" i="3"/>
  <c r="BA97" i="1" s="1"/>
  <c r="F39" i="2"/>
  <c r="BD96" i="1"/>
  <c r="J36" i="6"/>
  <c r="AW100" i="1" s="1"/>
  <c r="F37" i="3"/>
  <c r="BB97" i="1" s="1"/>
  <c r="F38" i="3"/>
  <c r="BC97" i="1"/>
  <c r="F37" i="5"/>
  <c r="BB99" i="1"/>
  <c r="F39" i="4"/>
  <c r="BD98" i="1" s="1"/>
  <c r="F38" i="5"/>
  <c r="BC99" i="1" s="1"/>
  <c r="F38" i="2"/>
  <c r="BC96" i="1" s="1"/>
  <c r="AS94" i="1"/>
  <c r="F37" i="2"/>
  <c r="BB96" i="1" s="1"/>
  <c r="F36" i="2"/>
  <c r="BA96" i="1"/>
  <c r="F37" i="4"/>
  <c r="BB98" i="1"/>
  <c r="F36" i="4"/>
  <c r="BA98" i="1"/>
  <c r="F39" i="3"/>
  <c r="BD97" i="1"/>
  <c r="F39" i="5"/>
  <c r="BD99" i="1"/>
  <c r="J36" i="5"/>
  <c r="AW99" i="1" s="1"/>
  <c r="J36" i="4"/>
  <c r="AW98" i="1"/>
  <c r="F38" i="4"/>
  <c r="BC98" i="1"/>
  <c r="J36" i="3"/>
  <c r="AW97" i="1"/>
  <c r="J36" i="2"/>
  <c r="AW96" i="1" s="1"/>
  <c r="F38" i="6"/>
  <c r="BC100" i="1" s="1"/>
  <c r="F36" i="6"/>
  <c r="BA100" i="1" s="1"/>
  <c r="F37" i="6"/>
  <c r="BB100" i="1"/>
  <c r="F36" i="5"/>
  <c r="BA99" i="1"/>
  <c r="F39" i="6"/>
  <c r="BD100" i="1"/>
  <c r="R127" i="6" l="1"/>
  <c r="R126" i="6" s="1"/>
  <c r="R123" i="4"/>
  <c r="BK127" i="6"/>
  <c r="BK126" i="6"/>
  <c r="J126" i="6"/>
  <c r="J32" i="6" s="1"/>
  <c r="AG100" i="1" s="1"/>
  <c r="BK122" i="3"/>
  <c r="J122" i="3"/>
  <c r="J32" i="3" s="1"/>
  <c r="AG97" i="1" s="1"/>
  <c r="BK123" i="4"/>
  <c r="J123" i="4"/>
  <c r="BK126" i="2"/>
  <c r="J126" i="2"/>
  <c r="J99" i="2" s="1"/>
  <c r="BK123" i="5"/>
  <c r="J123" i="5"/>
  <c r="J98" i="5"/>
  <c r="J128" i="6"/>
  <c r="J100" i="6"/>
  <c r="BA95" i="1"/>
  <c r="AW95" i="1"/>
  <c r="J35" i="5"/>
  <c r="AV99" i="1" s="1"/>
  <c r="AT99" i="1" s="1"/>
  <c r="F35" i="4"/>
  <c r="AZ98" i="1" s="1"/>
  <c r="J35" i="4"/>
  <c r="AV98" i="1"/>
  <c r="AT98" i="1"/>
  <c r="BD95" i="1"/>
  <c r="BD94" i="1"/>
  <c r="W33" i="1"/>
  <c r="J32" i="4"/>
  <c r="AG98" i="1" s="1"/>
  <c r="AN98" i="1" s="1"/>
  <c r="BC95" i="1"/>
  <c r="AY95" i="1"/>
  <c r="J35" i="2"/>
  <c r="AV96" i="1" s="1"/>
  <c r="AT96" i="1" s="1"/>
  <c r="J35" i="6"/>
  <c r="AV100" i="1" s="1"/>
  <c r="AT100" i="1" s="1"/>
  <c r="F35" i="2"/>
  <c r="AZ96" i="1" s="1"/>
  <c r="F35" i="5"/>
  <c r="AZ99" i="1" s="1"/>
  <c r="AU95" i="1"/>
  <c r="AU94" i="1"/>
  <c r="F35" i="3"/>
  <c r="AZ97" i="1"/>
  <c r="F35" i="6"/>
  <c r="AZ100" i="1" s="1"/>
  <c r="BB95" i="1"/>
  <c r="AX95" i="1"/>
  <c r="J35" i="3"/>
  <c r="AV97" i="1" s="1"/>
  <c r="AT97" i="1" s="1"/>
  <c r="J41" i="3" l="1"/>
  <c r="J41" i="6"/>
  <c r="J41" i="4"/>
  <c r="J98" i="3"/>
  <c r="J98" i="6"/>
  <c r="BK125" i="2"/>
  <c r="J125" i="2" s="1"/>
  <c r="J98" i="2" s="1"/>
  <c r="J98" i="4"/>
  <c r="J127" i="6"/>
  <c r="J99" i="6" s="1"/>
  <c r="AN97" i="1"/>
  <c r="AN100" i="1"/>
  <c r="AZ95" i="1"/>
  <c r="AZ94" i="1" s="1"/>
  <c r="AV94" i="1" s="1"/>
  <c r="AK29" i="1" s="1"/>
  <c r="BC94" i="1"/>
  <c r="W32" i="1" s="1"/>
  <c r="J32" i="5"/>
  <c r="AG99" i="1" s="1"/>
  <c r="AN99" i="1" s="1"/>
  <c r="BA94" i="1"/>
  <c r="AW94" i="1"/>
  <c r="AK30" i="1" s="1"/>
  <c r="BB94" i="1"/>
  <c r="W31" i="1" s="1"/>
  <c r="J41" i="5" l="1"/>
  <c r="AY94" i="1"/>
  <c r="J32" i="2"/>
  <c r="AG96" i="1"/>
  <c r="AN96" i="1"/>
  <c r="AX94" i="1"/>
  <c r="W29" i="1"/>
  <c r="AV95" i="1"/>
  <c r="AT95" i="1" s="1"/>
  <c r="W30" i="1"/>
  <c r="AT94" i="1"/>
  <c r="J41" i="2" l="1"/>
  <c r="AG95" i="1"/>
  <c r="AN95" i="1"/>
  <c r="AG94" i="1" l="1"/>
  <c r="AN94" i="1"/>
  <c r="AK26" i="1" l="1"/>
  <c r="AK35" i="1"/>
</calcChain>
</file>

<file path=xl/sharedStrings.xml><?xml version="1.0" encoding="utf-8"?>
<sst xmlns="http://schemas.openxmlformats.org/spreadsheetml/2006/main" count="2551" uniqueCount="391">
  <si>
    <t>Export Komplet</t>
  </si>
  <si>
    <t/>
  </si>
  <si>
    <t>2.0</t>
  </si>
  <si>
    <t>False</t>
  </si>
  <si>
    <t>{3dff56df-a6a7-44a4-b0fc-df91db4b0716}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</si>
  <si>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</si>
  <si>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</si>
  <si>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</si>
  <si>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</si>
  <si>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</si>
  <si>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</si>
  <si>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0,00001</t>
  </si>
  <si>
    <t>Kód:</t>
  </si>
  <si>
    <t>0632</t>
  </si>
  <si>
    <t>Stavba:</t>
  </si>
  <si>
    <t>Kaliště chodník TDs</t>
  </si>
  <si>
    <t>KSO:</t>
  </si>
  <si>
    <t>CC-CZ:</t>
  </si>
  <si>
    <t>Místo:</t>
  </si>
  <si>
    <t xml:space="preserve"> </t>
  </si>
  <si>
    <t>Datum:</t>
  </si>
  <si>
    <t>23. 4. 2022</t>
  </si>
  <si>
    <t>Zadavatel:</t>
  </si>
  <si>
    <t>IČ:</t>
  </si>
  <si>
    <t>DIČ:</t>
  </si>
  <si>
    <t>Zhotovitel:</t>
  </si>
  <si>
    <t>04658663</t>
  </si>
  <si>
    <t>KD stavby CZ, s.r.o.</t>
  </si>
  <si>
    <t>CZ04658663</t>
  </si>
  <si>
    <t>Projektant:</t>
  </si>
  <si>
    <t>True</t>
  </si>
  <si>
    <t>Zpracovatel:</t>
  </si>
  <si>
    <t>01553861</t>
  </si>
  <si>
    <t>Toman projekt - Jan Toman, tomanprojekt.cz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</si>
  <si>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</si>
  <si>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</si>
  <si>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</si>
  <si>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</si>
  <si>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</si>
  <si>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</si>
  <si>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</si>
  <si>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</si>
  <si>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</si>
  <si>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</si>
  <si>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</si>
  <si>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</si>
  <si>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</si>
  <si>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</si>
  <si>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</si>
  <si>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</si>
  <si>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</si>
  <si>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</si>
  <si>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</si>
  <si>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</si>
  <si>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</si>
  <si>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</si>
  <si>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</si>
  <si>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</si>
  <si>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</si>
  <si>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</si>
  <si>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</si>
  <si>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</si>
  <si>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</si>
  <si>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</si>
  <si>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</si>
  <si>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</si>
  <si>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</si>
  <si>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</si>
  <si>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</si>
  <si>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</si>
  <si>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</si>
  <si>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</si>
  <si>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</si>
  <si>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</si>
  <si>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</si>
  <si>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</si>
  <si>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</si>
  <si>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</si>
  <si>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</si>
  <si>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06</t>
  </si>
  <si>
    <t>0632_KD stavby_06_ZL_220817_(1)_REALIZACE</t>
  </si>
  <si>
    <t>STA</t>
  </si>
  <si>
    <t>1</t>
  </si>
  <si>
    <t>{d422c5f2-de06-4055-86bf-448185ab69ac}</t>
  </si>
  <si>
    <t>2</t>
  </si>
  <si>
    <t>/</t>
  </si>
  <si>
    <t>08.01 VP</t>
  </si>
  <si>
    <t>Změnový list č. 08 - SO102, úsek 2 prodloužení drenáže do rigolu</t>
  </si>
  <si>
    <t>Soupis</t>
  </si>
  <si>
    <t>{f34c1a9c-efda-42bb-9294-ff06b24876d9}</t>
  </si>
  <si>
    <t>09.01 MP</t>
  </si>
  <si>
    <t>Změnový list č. 09 - SO102 úsek 2, úprava oplocení</t>
  </si>
  <si>
    <t>{acb05622-77b3-44c5-a473-5ea350db585c}</t>
  </si>
  <si>
    <t>10.02 MP</t>
  </si>
  <si>
    <t>Změnový list č. 10 - SO101, úsek 2 - úprava sjezdu čp 74</t>
  </si>
  <si>
    <t>{fcc1e91a-28f0-432d-8fe9-7fa7b0308bcf}</t>
  </si>
  <si>
    <t>10.02 VP</t>
  </si>
  <si>
    <t>{9f198b36-477a-411c-b563-8c1b791b241c}</t>
  </si>
  <si>
    <t>11.01 VP</t>
  </si>
  <si>
    <t>Změnový list č. 11 - SO102 úsek 1, úprava konce I. etapy - prodloužení</t>
  </si>
  <si>
    <t>{f6ab03b8-7203-428e-a192-6202d575fd36}</t>
  </si>
  <si>
    <t>KRYCÍ LIST SOUPISU PRACÍ</t>
  </si>
  <si>
    <t>Objekt:</t>
  </si>
  <si>
    <t>06 - 0632_KD stavby_06_ZL_220817_(1)_REALIZACE</t>
  </si>
  <si>
    <t>Soupis:</t>
  </si>
  <si>
    <t>08.01 VP - Změnový list č. 08 - SO102, úsek 2 prodloužení drenáže do rigolu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</si>
  <si>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</si>
  <si>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</si>
  <si>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</si>
  <si>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</si>
  <si>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</si>
  <si>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</si>
  <si>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</si>
  <si>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181 - Sadové úpravy</t>
  </si>
  <si>
    <t xml:space="preserve">    2 - Zakládání</t>
  </si>
  <si>
    <t xml:space="preserve">    99 - Staveništní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</si>
  <si>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</si>
  <si>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</si>
  <si>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</si>
  <si>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</si>
  <si>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</si>
  <si>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</si>
  <si>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</si>
  <si>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</si>
  <si>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</si>
  <si>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</si>
  <si>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</si>
  <si>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</si>
  <si>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</si>
  <si>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</si>
  <si>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</si>
  <si>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</si>
  <si>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</si>
  <si>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</si>
  <si>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132201111R00</t>
  </si>
  <si>
    <t>Hloubení rýh šířky do 60 cm do 100 m3, v hornině 3, hloubení strojně zapažených i nezapažených s urovnáním dna do předepsaného profilu a spádu, s přehozením výkopku na přilehlém terénu na vzdálenost do 3 m od podélné osy rýhy nebo s naložením výkopku na d</t>
  </si>
  <si>
    <t>m3</t>
  </si>
  <si>
    <t>4</t>
  </si>
  <si>
    <t>931873623</t>
  </si>
  <si>
    <t>PP</t>
  </si>
  <si>
    <t>Hloubení rýh šířky do 60 cm do 100 m3, v hornině 3, hloubení strojně zapažených i nezapažených s urovnáním dna do předepsaného profilu a spádu, s přehozením výkopku na přilehlém terénu na vzdálenost do 3 m od podélné osy rýhy nebo s naložením výkopku na dopravní prostředek.</t>
  </si>
  <si>
    <t>P</t>
  </si>
  <si>
    <t>Poznámka k položce:_x000D_
Položka z SoD, SO 102.3, č. 3.</t>
  </si>
  <si>
    <t>VV</t>
  </si>
  <si>
    <t xml:space="preserve">odvodňovací drenáž PE-HD pr.100 mm : </t>
  </si>
  <si>
    <t>11,67*0,6*0,8</t>
  </si>
  <si>
    <t>Součet</t>
  </si>
  <si>
    <t>162701105R00</t>
  </si>
  <si>
    <t>Vodorovné přemístění výkopku z horniny 1 až 4, na vzdálenost přes 9 000  do 10 000 m po suchu, bez naložení výkopku, avšak se složením bez rozhrnutí, zpáteční cesta vozidla.</t>
  </si>
  <si>
    <t>-520912388</t>
  </si>
  <si>
    <t>Poznámka k položce:_x000D_
Položka z SoD, SO 102.3, č. 4.</t>
  </si>
  <si>
    <t>3</t>
  </si>
  <si>
    <t>162701109R00</t>
  </si>
  <si>
    <t>Vodorovné přemístění výkopku příplatek k ceně za každých dalších i započatých 1 000 m přes 10 000 m z horniny 1 až 4 po suchu, bez naložení výkopku, avšak se složením bez rozhrnutí, zpáteční cesta vozidla.</t>
  </si>
  <si>
    <t>1844244628</t>
  </si>
  <si>
    <t>Montáž trativodů z flexibilních trubek jakékoliv DN se zřízením štěrkopískového lože pod trubky a s jejich obsypem v průměrném celkovém množství do 0,15 m3/m,</t>
  </si>
  <si>
    <t>Poznámka k položce:_x000D_
Položka z SoD, SO 102.3, č. 5.</t>
  </si>
  <si>
    <t>5,6016*10 'Přepočtené koeficientem množství</t>
  </si>
  <si>
    <t>167101101R00</t>
  </si>
  <si>
    <t>Nakládání, skládání, překládání neulehlého výkopku nakládání výkopku  do 100 m3, z horniny 1 až 4</t>
  </si>
  <si>
    <t>2084187237</t>
  </si>
  <si>
    <t>Poznámka k položce:_x000D_
Položka z SoD, SO 102.3, č. 6.</t>
  </si>
  <si>
    <t>5</t>
  </si>
  <si>
    <t>171201201R00</t>
  </si>
  <si>
    <t>Uložení sypaniny na dočasnou skládku tak, že na 1 m2 plochy připadá přes 2 m3 výkopku nebo ornice</t>
  </si>
  <si>
    <t>-1061028981</t>
  </si>
  <si>
    <t>Poznámka k položce:_x000D_
Položka z SoD, SO 102.3, č. 7.</t>
  </si>
  <si>
    <t>6</t>
  </si>
  <si>
    <t>199000005R00</t>
  </si>
  <si>
    <t>Poplatky za skládku zeminy 1- 4, skupina 17 05 04 z Katalogu odpadů</t>
  </si>
  <si>
    <t>t</t>
  </si>
  <si>
    <t>281710217</t>
  </si>
  <si>
    <t>Poznámka k položce:_x000D_
Položka z SoD, SO 102.3, č. 9.</t>
  </si>
  <si>
    <t>5,6016*1,9 'Přepočtené koeficientem množství</t>
  </si>
  <si>
    <t>181</t>
  </si>
  <si>
    <t>Sadové úpravy</t>
  </si>
  <si>
    <t>7</t>
  </si>
  <si>
    <t>182001112R00</t>
  </si>
  <si>
    <t>Plošná úprava terénu při nerovnostech terénu přes 50 do 100 mm, na svahu přes 1:5 do 1:2 s urovnáním povrchu, bez doplnění ornice, v hornině 1 až 4,</t>
  </si>
  <si>
    <t>m2</t>
  </si>
  <si>
    <t>949509408</t>
  </si>
  <si>
    <t>Poznámka k položce:_x000D_
Položka z SoD, SO 102.4, č. 5.</t>
  </si>
  <si>
    <t>"Výměra z CAD: " 20,0</t>
  </si>
  <si>
    <t>8</t>
  </si>
  <si>
    <t>182101101R00</t>
  </si>
  <si>
    <t>Svahování v zářezech v hornině 1 až 4 trvalých svahů do projektovaných profilů s potřebným přemístěním výkopku při svahování v zářezech,</t>
  </si>
  <si>
    <t>-1403572519</t>
  </si>
  <si>
    <t>Poznámka k položce:_x000D_
Položka z SoD, SO 102.4, č. 6.</t>
  </si>
  <si>
    <t>9</t>
  </si>
  <si>
    <t>182301121R00</t>
  </si>
  <si>
    <t>Rozprostření a urovnání ornice ve svahu v souvislé ploše do 500 m2, tloušťka vrstvy do 100 mm s případným nutným přemístěním hromad nebo dočasných skládek na místo potřeby ze vzdálenosti do 30 m, ve svahu sklonu přes 1 : 5,</t>
  </si>
  <si>
    <t>268302158</t>
  </si>
  <si>
    <t>Poznámka k položce:_x000D_
Položka z SoD, SO 102.4, č. 7.</t>
  </si>
  <si>
    <t>10</t>
  </si>
  <si>
    <t>M</t>
  </si>
  <si>
    <t>00572410R</t>
  </si>
  <si>
    <t>směs travní parková, pro mírnou zátěž</t>
  </si>
  <si>
    <t>kg</t>
  </si>
  <si>
    <t>-1665613527</t>
  </si>
  <si>
    <t>Poznámka k položce:_x000D_
Položka z SoD, SO 102.4, č. 8.</t>
  </si>
  <si>
    <t xml:space="preserve">vegetační úpravy - zatravnění : </t>
  </si>
  <si>
    <t xml:space="preserve">- zatravnění - úprava ploch zasažených stavbou, ohumusování tl. 100 mm, zatravnění : </t>
  </si>
  <si>
    <t>20,0*0,09</t>
  </si>
  <si>
    <t>1,8*1,1 'Přepočtené koeficientem množství</t>
  </si>
  <si>
    <t>Zakládání</t>
  </si>
  <si>
    <t>11</t>
  </si>
  <si>
    <t>211531111</t>
  </si>
  <si>
    <t>Výplň odvodňovacích žeber nebo trativodů kamenivem hrubým drceným frakce 16 až 63 mm</t>
  </si>
  <si>
    <t>-1085700318</t>
  </si>
  <si>
    <t>Výplň kamenivem do rýh odvodňovacích žeber nebo trativodů  bez zhutnění, s úpravou povrchu výplně kamenivem hrubým drceným frakce 16 až 63 mm</t>
  </si>
  <si>
    <t>Poznámka k položce:_x000D_
Nová položka ceníková 2021/I.</t>
  </si>
  <si>
    <t>99</t>
  </si>
  <si>
    <t>Staveništní přesun hmot</t>
  </si>
  <si>
    <t>12</t>
  </si>
  <si>
    <t>998151111R00</t>
  </si>
  <si>
    <t>Přesun hmot pro oplocení a objekty zvláštní, zděné vodorovně do 50 m výšky do 10 m na novostavbách a změnách objektů pro oplocení (815 2 JKSo), objekty zvláštní pro chov živočichů (815 3 JKSO), objekty pozemní různé (815 9 JKSO)</t>
  </si>
  <si>
    <t>-854920718</t>
  </si>
  <si>
    <t>Poznámka k položce:_x000D_
Položka z SoD, SO 102.4, č. 12.</t>
  </si>
  <si>
    <t>09.01 MP - Změnový list č. 09 - SO102 úsek 2, úprava oplocení</t>
  </si>
  <si>
    <t>90 - Oploceni</t>
  </si>
  <si>
    <t>99 - Staveništní přesun hmot</t>
  </si>
  <si>
    <t>90</t>
  </si>
  <si>
    <t>Oploceni</t>
  </si>
  <si>
    <t>900-001</t>
  </si>
  <si>
    <t>Demontáž výplně oplocení, (uschování pro zpětné použití)</t>
  </si>
  <si>
    <t>m</t>
  </si>
  <si>
    <t>771001383</t>
  </si>
  <si>
    <t>Poznámka k položce:_x000D_
Položka z SoD, SO 102.4, č. 9.</t>
  </si>
  <si>
    <t>"Položku nebylo nutné provádět, SoD: " -(6,0)</t>
  </si>
  <si>
    <t>900-002</t>
  </si>
  <si>
    <t>D+M nabetonování stávající podezdívky, beton C30/37-XF4, kotevní trny, bednění</t>
  </si>
  <si>
    <t>1868627045</t>
  </si>
  <si>
    <t>Poznámka k položce:_x000D_
Položka z SoD, SO 102.4, č. 10.</t>
  </si>
  <si>
    <t>900-003</t>
  </si>
  <si>
    <t>Zpětná montáž výplně oplocení</t>
  </si>
  <si>
    <t>1168604018</t>
  </si>
  <si>
    <t>Poznámka k položce:_x000D_
Položka z SoD, SO 102.4, č. 11.</t>
  </si>
  <si>
    <t>-151204170</t>
  </si>
  <si>
    <t>10.02 MP - Změnový list č. 10 - SO101, úsek 2 - úprava sjezdu čp 74</t>
  </si>
  <si>
    <t>5 - Komunikace</t>
  </si>
  <si>
    <t>91 - Doplňující práce na komunikaci</t>
  </si>
  <si>
    <t>Komunikace</t>
  </si>
  <si>
    <t>596215021R00</t>
  </si>
  <si>
    <t>Kladení zámkové dlažby do drtě tloušťka dlažby 60 mm, tloušťka lože 40 mm s provedením lože z kameniva drceného, s vyplněním spár, s dvojitým hutněním a se smetením přebytečného materiálu na krajnici. S dodáním hmot pro lože a výplň spár.</t>
  </si>
  <si>
    <t>733471580</t>
  </si>
  <si>
    <t>Poznámka k položce:_x000D_
Položka z SoD, SO 101.3, č. 24.</t>
  </si>
  <si>
    <t>"rozebrání pochozí části mezi sjezdy tl. 60 mm</t>
  </si>
  <si>
    <t>-(1,5*((2,1+1,9)/2,0))</t>
  </si>
  <si>
    <t>"rampy: " -(((1,0*((2,1+1,9)/2,0))-(0,6*0,4))*2,0)</t>
  </si>
  <si>
    <t>59245308R</t>
  </si>
  <si>
    <t>dlažba betonová dvouvrstvá; obdélník; šedá; l = 200 mm; š = 100 mm; tl. 60,0 mm</t>
  </si>
  <si>
    <t>-1459432048</t>
  </si>
  <si>
    <t>Poznámka k položce:_x000D_
Položka z SoD, SO 101.3, č. 31.</t>
  </si>
  <si>
    <t>596215040R00</t>
  </si>
  <si>
    <t>Kladení zámkové dlažby do drtě tloušťka dlažby 80 mm, tloušťka lože 40 mm s provedením lože z kameniva drceného, s vyplněním spár, s dvojitým hutněním a se smetením přebytečného materiálu na krajnici. S dodáním hmot pro lože a výplň spár.</t>
  </si>
  <si>
    <t>-1600528329</t>
  </si>
  <si>
    <t>Poznámka k položce:_x000D_
Položka z SoD, SO 101.3, č. 25.</t>
  </si>
  <si>
    <t>"vodící linie z drážkované dlažby: " -(((5,3+1,0+1,5+1,0+5,35)-(1,0+1,5+1,0))*0,4)</t>
  </si>
  <si>
    <t>592452655R</t>
  </si>
  <si>
    <t>dlažba betonová dvouvrstvá; obdélník; šedá; l = 200 mm; š = 100 mm; tl. 80,0 mm</t>
  </si>
  <si>
    <t>66147888</t>
  </si>
  <si>
    <t>Poznámka k položce:_x000D_
Položka z SoD, SO 101.3, č. 29.</t>
  </si>
  <si>
    <t>91</t>
  </si>
  <si>
    <t>Doplňující práce na komunikaci</t>
  </si>
  <si>
    <t>917862111R00</t>
  </si>
  <si>
    <t>Osazení silničního nebo chodníkového betonového obrubníku stojatého, s boční opěrou z betonu prostého, do lože z betonu prostého C 12/15 S dodáním hmot pro lože tl. 80-100 mm.</t>
  </si>
  <si>
    <t>1671631753</t>
  </si>
  <si>
    <t>Poznámka k položce:_x000D_
Položka z SoD, SO 101.3, č. 32.</t>
  </si>
  <si>
    <t>"silniční obrubník: " (-1,5)</t>
  </si>
  <si>
    <t>"přechodový levý: " (-1,0)</t>
  </si>
  <si>
    <t>"přechodový pravý: " -(1,0)</t>
  </si>
  <si>
    <t>59217472R</t>
  </si>
  <si>
    <t>obrubník silniční materiál beton; l = 1000,0 mm; š = 150,0 mm; h = 250,0 mm; barva šedá</t>
  </si>
  <si>
    <t>kus</t>
  </si>
  <si>
    <t>1297836105</t>
  </si>
  <si>
    <t>Poznámka k položce:_x000D_
Položka z SoD, SO 101.3, č. 36.</t>
  </si>
  <si>
    <t>"silniční obrubník: " -(1,5)</t>
  </si>
  <si>
    <t>59217480R</t>
  </si>
  <si>
    <t>obrubník silniční přechodový levý; materiál beton; l = 1000,0 mm; š = 150,0 mm; výškový rozsah h = 150 až 250 mm; barva šedá</t>
  </si>
  <si>
    <t>1714142529</t>
  </si>
  <si>
    <t>Poznámka k položce:_x000D_
Položka z SoD, SO 101.3, č. 38.</t>
  </si>
  <si>
    <t>"přechodový obrubník levý: " -(1,0)</t>
  </si>
  <si>
    <t>59217481R</t>
  </si>
  <si>
    <t>obrubník silniční přechodový pravý; materiál beton; l = 1000,0 mm; š = 150,0 mm; výškový rozsah h = 150 až 250 mm; barva šedá</t>
  </si>
  <si>
    <t>1748619937</t>
  </si>
  <si>
    <t>Poznámka k položce:_x000D_
Položka z SoD, SO 101.3, č. 39.</t>
  </si>
  <si>
    <t>"přechodový obrubník pravý: " -(1,0)</t>
  </si>
  <si>
    <t>998223011R00</t>
  </si>
  <si>
    <t>Přesun hmot pozemních komunikací, kryt dlážděný jakékoliv délky objektu vodorovně do 200 m</t>
  </si>
  <si>
    <t>120059815</t>
  </si>
  <si>
    <t>Poznámka k položce:_x000D_
Položka z SoD, SO 101.3, č. 43.</t>
  </si>
  <si>
    <t>10.02 VP - Změnový list č. 10 - SO101, úsek 2 - úprava sjezdu čp 74</t>
  </si>
  <si>
    <t>159363476</t>
  </si>
  <si>
    <t>"vodící linie z drážkované dlažby: " (5,3+1,0+1,5+1,0+5,35)*0,4</t>
  </si>
  <si>
    <t>Mezisoučet</t>
  </si>
  <si>
    <t>"dlažba 200×100×80 šedá: " (1,0+1,5+1,0)*(((2,1+1,9)/2,0)-0,4)</t>
  </si>
  <si>
    <t>"dlažba 200×100×80 slepecká: " ((1,0-0,6)+1,5+(1,0-0,6))*0,4</t>
  </si>
  <si>
    <t>59245030.a</t>
  </si>
  <si>
    <t>dlažba betonová 200x200x80mm přírodní drážkovaná, BEST - VODÍCÍ LINIE PŘÍRODNÍ</t>
  </si>
  <si>
    <t>-1216469394</t>
  </si>
  <si>
    <t>Poznámka k položce:_x000D_
Nová položka neceníková.</t>
  </si>
  <si>
    <t>5,66*1,05 'Přepočtené koeficientem množství</t>
  </si>
  <si>
    <t>59245264R</t>
  </si>
  <si>
    <t>dlažba betonová dvouvrstvá; obdélník; dlaždice pro nevidomé; červená; l = 200 mm; š = 100 mm; tl. 80,0 mm</t>
  </si>
  <si>
    <t>-323288713</t>
  </si>
  <si>
    <t>Poznámka k položce:_x000D_
Položka z SoD, SO 101.3, č. 28.</t>
  </si>
  <si>
    <t>1546604005</t>
  </si>
  <si>
    <t>1405167222</t>
  </si>
  <si>
    <t>"silniční obrubník: " 1,5</t>
  </si>
  <si>
    <t>"přechodový levý: " 1,0</t>
  </si>
  <si>
    <t>"přechodový pravý: " 1,0</t>
  </si>
  <si>
    <t>59217476R</t>
  </si>
  <si>
    <t>obrubník silniční nájezdový; materiál beton; l = 1000,0 mm; š = 150,0 mm; h = 150,0 mm; barva šedá</t>
  </si>
  <si>
    <t>-1437030881</t>
  </si>
  <si>
    <t>Poznámka k položce:_x000D_
Položka z SoD, SO 101.3, č. 37.</t>
  </si>
  <si>
    <t>-1368887270</t>
  </si>
  <si>
    <t>11.01 VP - Změnový list č. 11 - SO102 úsek 1, úprava konce I. etapy - prodloužení</t>
  </si>
  <si>
    <t xml:space="preserve">    5 - Komunikace pozemní</t>
  </si>
  <si>
    <t xml:space="preserve">    91 - Doplňující práce na komunikaci</t>
  </si>
  <si>
    <t xml:space="preserve">    997 - Přesun sutě</t>
  </si>
  <si>
    <t>113106061</t>
  </si>
  <si>
    <t>Rozebrání dlažeb při překopech vozovek z drobných kostek s ložem z kameniva ručně</t>
  </si>
  <si>
    <t>125003975</t>
  </si>
  <si>
    <t>Rozebrání dlažeb a dílců při překopech inženýrských sítí s přemístěním hmot na skládku na vzdálenost do 3 m nebo s naložením na dopravní prostředek ručně vozovek a ploch, s jakoukoliv výplní spár z drobných kostek nebo odseků s ložem z kameniva těženého</t>
  </si>
  <si>
    <t>"ukončení I. etapy: " 5,0</t>
  </si>
  <si>
    <t>180402112R00</t>
  </si>
  <si>
    <t>Založení trávníku parkový trávník, výsevem, na svahu přes 1:5 do 1:2 na půdě předem připravené s pokosením, naložením, odvozem odpadu do 20 km a se složením,</t>
  </si>
  <si>
    <t>-1338763616</t>
  </si>
  <si>
    <t>Poznámka k položce:_x000D_
Položka z SoD, SO 102.2, č. 3.</t>
  </si>
  <si>
    <t>"ukončení I. etapy, úpravy kolem vnitřní obruby: " 4,0*1,0</t>
  </si>
  <si>
    <t>-778318838</t>
  </si>
  <si>
    <t>Poznámka k položce:_x000D_
Položka z SoD, SO 102.2, č. 5.</t>
  </si>
  <si>
    <t>-816139121</t>
  </si>
  <si>
    <t>Poznámka k položce:_x000D_
Položka z SoD, SO 102.2, č. 6.</t>
  </si>
  <si>
    <t>-1662055781</t>
  </si>
  <si>
    <t>Poznámka k položce:_x000D_
Položka z SoD, SO 102.2, č. 7.</t>
  </si>
  <si>
    <t>113202111</t>
  </si>
  <si>
    <t>Vytrhání obrub krajníků obrubníků stojatých</t>
  </si>
  <si>
    <t>-1197626038</t>
  </si>
  <si>
    <t>Vytrhání obrub  s vybouráním lože, s přemístěním hmot na skládku na vzdálenost do 3 m nebo s naložením na dopravní prostředek z krajníků nebo obrubníků stojatých</t>
  </si>
  <si>
    <t>Komunikace pozemní</t>
  </si>
  <si>
    <t>591211111</t>
  </si>
  <si>
    <t>Kladení dlažby z kostek drobných z kamene do lože z kameniva těženého tl 50 mm</t>
  </si>
  <si>
    <t>449853854</t>
  </si>
  <si>
    <t>Kladení dlažby z kostek  s provedením lože do tl. 50 mm, s vyplněním spár, s dvojím beraněním a se smetením přebytečného materiálu na krajnici drobných z kamene, do lože z kameniva těženého</t>
  </si>
  <si>
    <t>-1802239310</t>
  </si>
  <si>
    <t>Poznámka k položce:_x000D_
Položka z SoD, SO 102.1, č. 32.</t>
  </si>
  <si>
    <t>"ukončení I. etapy: "</t>
  </si>
  <si>
    <t>"vnitřní obruba 80 mm: " 4,0</t>
  </si>
  <si>
    <t>"silniční obruba: " 2,5</t>
  </si>
  <si>
    <t>"nájezdová obruba: " 6,0</t>
  </si>
  <si>
    <t>"přechodová obruba: " 1,0</t>
  </si>
  <si>
    <t>59217422R</t>
  </si>
  <si>
    <t>obrubník chodníkový materiál beton; l = 1000,0 mm; š = 80,0 mm; h = 200,0 mm; barva šedá</t>
  </si>
  <si>
    <t>994386435</t>
  </si>
  <si>
    <t>"ukončení I. etapy: " 4,0</t>
  </si>
  <si>
    <t>1977837095</t>
  </si>
  <si>
    <t>Poznámka k položce:_x000D_
Položka z SoD, SO 102.1, č. 48.</t>
  </si>
  <si>
    <t>"ukončení I. etapy: " (1,0*0,5)+2,0</t>
  </si>
  <si>
    <t>514452540</t>
  </si>
  <si>
    <t>Poznámka k položce:_x000D_
Položka z SoD, SO 102.1, č. 49.</t>
  </si>
  <si>
    <t>"ukončení I. etapy: " (10,0*0,5)+1,0</t>
  </si>
  <si>
    <t>-1242276550</t>
  </si>
  <si>
    <t>Poznámka k položce:_x000D_
Položka z SoD, SO 102.1, č. 51.</t>
  </si>
  <si>
    <t>"ukončení I. etapy: " 1,0</t>
  </si>
  <si>
    <t>13</t>
  </si>
  <si>
    <t>-849198249</t>
  </si>
  <si>
    <t>Odvoz suti a vybouraných hmot na skládku do 1 km</t>
  </si>
  <si>
    <t>Poznámka k položce:_x000D_
Položka z SoD, SO 102.1, č. 56.</t>
  </si>
  <si>
    <t>997</t>
  </si>
  <si>
    <t>Přesun sutě</t>
  </si>
  <si>
    <t>14</t>
  </si>
  <si>
    <t>979081111R00</t>
  </si>
  <si>
    <t>523873906</t>
  </si>
  <si>
    <t>D+M nová obrubníková vpusť, vč.napojení do kanalizace</t>
  </si>
  <si>
    <t>Poznámka k položce:_x000D_
Položka z SoD, SO 102.1, č. 57.</t>
  </si>
  <si>
    <t>979081121R00</t>
  </si>
  <si>
    <t>Odvoz suti a vybouraných hmot na skládku příplatek za každý další 1 km</t>
  </si>
  <si>
    <t>1120502971</t>
  </si>
  <si>
    <t>Poznámka k položce:_x000D_
Položka z SoD, SO 102.1, č. 58.</t>
  </si>
  <si>
    <t>4,3675*19 'Přepočtené koeficientem množství</t>
  </si>
  <si>
    <t>16</t>
  </si>
  <si>
    <t>979990101R00</t>
  </si>
  <si>
    <t>Poplatek za skládku směsi betonu a cihel do 30x30 cm, skupina 17 01 01 a 17 01 02 z Katalogu odpadů</t>
  </si>
  <si>
    <t>-288292208</t>
  </si>
  <si>
    <t>Poznámka k položce:_x000D_
Položka z SoD, SO 102.1, č. 59.</t>
  </si>
  <si>
    <t>17</t>
  </si>
  <si>
    <t>979088212R00</t>
  </si>
  <si>
    <t>Nakládání suti a vybouraných hmot nakládání suti a vybouraných hmot na dopravní prostředky pro vodorovné přemístění na dopravní prostředky pro vodorovné přemístění,</t>
  </si>
  <si>
    <t>219733981</t>
  </si>
  <si>
    <t>Poznámka k položce:_x000D_
Položka z SoD, SO 102.1, č. 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</si>
</sst>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0"/>
      <color rgb="FF003366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  <fill>
      <patternFill patternType="solid">
        <fgColor rgb="FFA7DC68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0" fontId="21" fillId="5" borderId="22" xfId="0" applyFont="1" applyFill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6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6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6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6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0" fontId="37" fillId="5" borderId="22" xfId="0" applyFont="1" applyFill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6" fontId="37" fillId="0" borderId="22" xfId="0" applyNumberFormat="1" applyFont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0" borderId="14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6" fontId="12" fillId="0" borderId="0" xfId="0" applyNumberFormat="1" applyFont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6" borderId="22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2"/>
  <sheetViews>
    <sheetView showGridLines="0" tabSelected="1" topLeftCell="A91" workbookViewId="0">
      <selection activeCell="E96" sqref="E96:I9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ht="36.950000000000003" customHeight="1">
      <c r="AR2" s="190" t="s">
        <v>5</v>
      </c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S4" s="17" t="s">
        <v>11</v>
      </c>
    </row>
    <row r="5" spans="1:74" ht="12" customHeight="1">
      <c r="B5" s="20"/>
      <c r="D5" s="23" t="s">
        <v>12</v>
      </c>
      <c r="K5" s="199" t="s">
        <v>13</v>
      </c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R5" s="20"/>
      <c r="BS5" s="17" t="s">
        <v>6</v>
      </c>
    </row>
    <row r="6" spans="1:74" ht="36.950000000000003" customHeight="1">
      <c r="B6" s="20"/>
      <c r="D6" s="25" t="s">
        <v>14</v>
      </c>
      <c r="K6" s="200" t="s">
        <v>15</v>
      </c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R6" s="20"/>
      <c r="BS6" s="17" t="s">
        <v>6</v>
      </c>
    </row>
    <row r="7" spans="1:74" ht="12" customHeight="1">
      <c r="B7" s="20"/>
      <c r="D7" s="26" t="s">
        <v>16</v>
      </c>
      <c r="K7" s="24" t="s">
        <v>1</v>
      </c>
      <c r="AK7" s="26" t="s">
        <v>17</v>
      </c>
      <c r="AN7" s="24" t="s">
        <v>1</v>
      </c>
      <c r="AR7" s="20"/>
      <c r="BS7" s="17" t="s">
        <v>6</v>
      </c>
    </row>
    <row r="8" spans="1:74" ht="12" customHeight="1">
      <c r="B8" s="20"/>
      <c r="D8" s="26" t="s">
        <v>18</v>
      </c>
      <c r="K8" s="24" t="s">
        <v>19</v>
      </c>
      <c r="AK8" s="26" t="s">
        <v>20</v>
      </c>
      <c r="AN8" s="24" t="s">
        <v>21</v>
      </c>
      <c r="AR8" s="20"/>
      <c r="BS8" s="17" t="s">
        <v>6</v>
      </c>
    </row>
    <row r="9" spans="1:74" ht="14.45" customHeight="1">
      <c r="B9" s="20"/>
      <c r="AR9" s="20"/>
      <c r="BS9" s="17" t="s">
        <v>6</v>
      </c>
    </row>
    <row r="10" spans="1:74" ht="12" customHeight="1">
      <c r="B10" s="20"/>
      <c r="D10" s="26" t="s">
        <v>22</v>
      </c>
      <c r="AK10" s="26" t="s">
        <v>23</v>
      </c>
      <c r="AN10" s="24" t="s">
        <v>1</v>
      </c>
      <c r="AR10" s="20"/>
      <c r="BS10" s="17" t="s">
        <v>6</v>
      </c>
    </row>
    <row r="11" spans="1:74" ht="18.399999999999999" customHeight="1">
      <c r="B11" s="20"/>
      <c r="E11" s="24" t="s">
        <v>19</v>
      </c>
      <c r="AK11" s="26" t="s">
        <v>24</v>
      </c>
      <c r="AN11" s="24" t="s">
        <v>1</v>
      </c>
      <c r="AR11" s="20"/>
      <c r="BS11" s="17" t="s">
        <v>6</v>
      </c>
    </row>
    <row r="12" spans="1:74" ht="6.95" customHeight="1">
      <c r="B12" s="20"/>
      <c r="AR12" s="20"/>
      <c r="BS12" s="17" t="s">
        <v>6</v>
      </c>
    </row>
    <row r="13" spans="1:74" ht="12" customHeight="1">
      <c r="B13" s="20"/>
      <c r="D13" s="26" t="s">
        <v>25</v>
      </c>
      <c r="AK13" s="26" t="s">
        <v>23</v>
      </c>
      <c r="AN13" s="24" t="s">
        <v>26</v>
      </c>
      <c r="AR13" s="20"/>
      <c r="BS13" s="17" t="s">
        <v>6</v>
      </c>
    </row>
    <row r="14" spans="1:74" ht="12.75">
      <c r="B14" s="20"/>
      <c r="E14" s="24" t="s">
        <v>27</v>
      </c>
      <c r="AK14" s="26" t="s">
        <v>24</v>
      </c>
      <c r="AN14" s="24" t="s">
        <v>28</v>
      </c>
      <c r="AR14" s="20"/>
      <c r="BS14" s="17" t="s">
        <v>6</v>
      </c>
    </row>
    <row r="15" spans="1:74" ht="6.95" customHeight="1">
      <c r="B15" s="20"/>
      <c r="AR15" s="20"/>
      <c r="BS15" s="17" t="s">
        <v>3</v>
      </c>
    </row>
    <row r="16" spans="1:74" ht="12" customHeight="1">
      <c r="B16" s="20"/>
      <c r="D16" s="26" t="s">
        <v>29</v>
      </c>
      <c r="AK16" s="26" t="s">
        <v>23</v>
      </c>
      <c r="AN16" s="24" t="s">
        <v>1</v>
      </c>
      <c r="AR16" s="20"/>
      <c r="BS16" s="17" t="s">
        <v>3</v>
      </c>
    </row>
    <row r="17" spans="2:71" ht="18.399999999999999" customHeight="1">
      <c r="B17" s="20"/>
      <c r="E17" s="24" t="s">
        <v>19</v>
      </c>
      <c r="AK17" s="26" t="s">
        <v>24</v>
      </c>
      <c r="AN17" s="24" t="s">
        <v>1</v>
      </c>
      <c r="AR17" s="20"/>
      <c r="BS17" s="17" t="s">
        <v>30</v>
      </c>
    </row>
    <row r="18" spans="2:71" ht="6.95" customHeight="1">
      <c r="B18" s="20"/>
      <c r="AR18" s="20"/>
      <c r="BS18" s="17" t="s">
        <v>6</v>
      </c>
    </row>
    <row r="19" spans="2:71" ht="12" customHeight="1">
      <c r="B19" s="20"/>
      <c r="D19" s="26" t="s">
        <v>31</v>
      </c>
      <c r="AK19" s="26" t="s">
        <v>23</v>
      </c>
      <c r="AN19" s="24" t="s">
        <v>32</v>
      </c>
      <c r="AR19" s="20"/>
      <c r="BS19" s="17" t="s">
        <v>6</v>
      </c>
    </row>
    <row r="20" spans="2:71" ht="18.399999999999999" customHeight="1">
      <c r="B20" s="20"/>
      <c r="E20" s="24" t="s">
        <v>33</v>
      </c>
      <c r="AK20" s="26" t="s">
        <v>24</v>
      </c>
      <c r="AN20" s="24" t="s">
        <v>1</v>
      </c>
      <c r="AR20" s="20"/>
      <c r="BS20" s="17" t="s">
        <v>30</v>
      </c>
    </row>
    <row r="21" spans="2:71" ht="6.95" customHeight="1">
      <c r="B21" s="20"/>
      <c r="AR21" s="20"/>
    </row>
    <row r="22" spans="2:71" ht="12" customHeight="1">
      <c r="B22" s="20"/>
      <c r="D22" s="26" t="s">
        <v>34</v>
      </c>
      <c r="AR22" s="20"/>
    </row>
    <row r="23" spans="2:71" ht="16.5" customHeight="1">
      <c r="B23" s="20"/>
      <c r="E23" s="201" t="s">
        <v>1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R23" s="20"/>
    </row>
    <row r="24" spans="2:71" ht="6.95" customHeight="1">
      <c r="B24" s="20"/>
      <c r="AR24" s="20"/>
    </row>
    <row r="25" spans="2:7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2:71" s="1" customFormat="1" ht="25.9" customHeight="1">
      <c r="B26" s="29"/>
      <c r="D26" s="30" t="s">
        <v>35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202">
        <f>ROUND(AG94,2)</f>
        <v>19010.02</v>
      </c>
      <c r="AL26" s="203"/>
      <c r="AM26" s="203"/>
      <c r="AN26" s="203"/>
      <c r="AO26" s="203"/>
      <c r="AR26" s="29"/>
    </row>
    <row r="27" spans="2:71" s="1" customFormat="1" ht="6.95" customHeight="1">
      <c r="B27" s="29"/>
      <c r="AR27" s="29"/>
    </row>
    <row r="28" spans="2:71" s="1" customFormat="1" ht="12.75">
      <c r="B28" s="29"/>
      <c r="L28" s="204" t="s">
        <v>36</v>
      </c>
      <c r="M28" s="204"/>
      <c r="N28" s="204"/>
      <c r="O28" s="204"/>
      <c r="P28" s="204"/>
      <c r="W28" s="204" t="s">
        <v>37</v>
      </c>
      <c r="X28" s="204"/>
      <c r="Y28" s="204"/>
      <c r="Z28" s="204"/>
      <c r="AA28" s="204"/>
      <c r="AB28" s="204"/>
      <c r="AC28" s="204"/>
      <c r="AD28" s="204"/>
      <c r="AE28" s="204"/>
      <c r="AK28" s="204" t="s">
        <v>38</v>
      </c>
      <c r="AL28" s="204"/>
      <c r="AM28" s="204"/>
      <c r="AN28" s="204"/>
      <c r="AO28" s="204"/>
      <c r="AR28" s="29"/>
    </row>
    <row r="29" spans="2:71" s="2" customFormat="1" ht="14.45" customHeight="1">
      <c r="B29" s="33"/>
      <c r="D29" s="26" t="s">
        <v>39</v>
      </c>
      <c r="F29" s="26" t="s">
        <v>40</v>
      </c>
      <c r="L29" s="192">
        <v>0.21</v>
      </c>
      <c r="M29" s="193"/>
      <c r="N29" s="193"/>
      <c r="O29" s="193"/>
      <c r="P29" s="193"/>
      <c r="W29" s="194">
        <f>ROUND(AZ94, 2)</f>
        <v>19010.02</v>
      </c>
      <c r="X29" s="193"/>
      <c r="Y29" s="193"/>
      <c r="Z29" s="193"/>
      <c r="AA29" s="193"/>
      <c r="AB29" s="193"/>
      <c r="AC29" s="193"/>
      <c r="AD29" s="193"/>
      <c r="AE29" s="193"/>
      <c r="AK29" s="194">
        <f>ROUND(AV94, 2)</f>
        <v>3992.1</v>
      </c>
      <c r="AL29" s="193"/>
      <c r="AM29" s="193"/>
      <c r="AN29" s="193"/>
      <c r="AO29" s="193"/>
      <c r="AR29" s="33"/>
    </row>
    <row r="30" spans="2:71" s="2" customFormat="1" ht="14.45" customHeight="1">
      <c r="B30" s="33"/>
      <c r="F30" s="26" t="s">
        <v>41</v>
      </c>
      <c r="L30" s="192">
        <v>0.15</v>
      </c>
      <c r="M30" s="193"/>
      <c r="N30" s="193"/>
      <c r="O30" s="193"/>
      <c r="P30" s="193"/>
      <c r="W30" s="194">
        <f>ROUND(BA94,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4">
        <f>ROUND(AW94, 2)</f>
        <v>0</v>
      </c>
      <c r="AL30" s="193"/>
      <c r="AM30" s="193"/>
      <c r="AN30" s="193"/>
      <c r="AO30" s="193"/>
      <c r="AR30" s="33"/>
    </row>
    <row r="31" spans="2:71" s="2" customFormat="1" ht="14.45" hidden="1" customHeight="1">
      <c r="B31" s="33"/>
      <c r="F31" s="26" t="s">
        <v>42</v>
      </c>
      <c r="L31" s="192">
        <v>0.21</v>
      </c>
      <c r="M31" s="193"/>
      <c r="N31" s="193"/>
      <c r="O31" s="193"/>
      <c r="P31" s="193"/>
      <c r="W31" s="194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4">
        <v>0</v>
      </c>
      <c r="AL31" s="193"/>
      <c r="AM31" s="193"/>
      <c r="AN31" s="193"/>
      <c r="AO31" s="193"/>
      <c r="AR31" s="33"/>
    </row>
    <row r="32" spans="2:71" s="2" customFormat="1" ht="14.45" hidden="1" customHeight="1">
      <c r="B32" s="33"/>
      <c r="F32" s="26" t="s">
        <v>43</v>
      </c>
      <c r="L32" s="192">
        <v>0.15</v>
      </c>
      <c r="M32" s="193"/>
      <c r="N32" s="193"/>
      <c r="O32" s="193"/>
      <c r="P32" s="193"/>
      <c r="W32" s="194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4">
        <v>0</v>
      </c>
      <c r="AL32" s="193"/>
      <c r="AM32" s="193"/>
      <c r="AN32" s="193"/>
      <c r="AO32" s="193"/>
      <c r="AR32" s="33"/>
    </row>
    <row r="33" spans="2:44" s="2" customFormat="1" ht="14.45" hidden="1" customHeight="1">
      <c r="B33" s="33"/>
      <c r="F33" s="26" t="s">
        <v>44</v>
      </c>
      <c r="L33" s="192">
        <v>0</v>
      </c>
      <c r="M33" s="193"/>
      <c r="N33" s="193"/>
      <c r="O33" s="193"/>
      <c r="P33" s="193"/>
      <c r="W33" s="194">
        <f>ROUND(BD94, 2)</f>
        <v>0</v>
      </c>
      <c r="X33" s="193"/>
      <c r="Y33" s="193"/>
      <c r="Z33" s="193"/>
      <c r="AA33" s="193"/>
      <c r="AB33" s="193"/>
      <c r="AC33" s="193"/>
      <c r="AD33" s="193"/>
      <c r="AE33" s="193"/>
      <c r="AK33" s="194">
        <v>0</v>
      </c>
      <c r="AL33" s="193"/>
      <c r="AM33" s="193"/>
      <c r="AN33" s="193"/>
      <c r="AO33" s="193"/>
      <c r="AR33" s="33"/>
    </row>
    <row r="34" spans="2:44" s="1" customFormat="1" ht="6.95" customHeight="1">
      <c r="B34" s="29"/>
      <c r="AR34" s="29"/>
    </row>
    <row r="35" spans="2:44" s="1" customFormat="1" ht="25.9" customHeight="1">
      <c r="B35" s="29"/>
      <c r="C35" s="34"/>
      <c r="D35" s="35" t="s">
        <v>45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46</v>
      </c>
      <c r="U35" s="36"/>
      <c r="V35" s="36"/>
      <c r="W35" s="36"/>
      <c r="X35" s="198" t="s">
        <v>47</v>
      </c>
      <c r="Y35" s="196"/>
      <c r="Z35" s="196"/>
      <c r="AA35" s="196"/>
      <c r="AB35" s="196"/>
      <c r="AC35" s="36"/>
      <c r="AD35" s="36"/>
      <c r="AE35" s="36"/>
      <c r="AF35" s="36"/>
      <c r="AG35" s="36"/>
      <c r="AH35" s="36"/>
      <c r="AI35" s="36"/>
      <c r="AJ35" s="36"/>
      <c r="AK35" s="195">
        <f>SUM(AK26:AK33)</f>
        <v>23002.12</v>
      </c>
      <c r="AL35" s="196"/>
      <c r="AM35" s="196"/>
      <c r="AN35" s="196"/>
      <c r="AO35" s="197"/>
      <c r="AP35" s="34"/>
      <c r="AQ35" s="34"/>
      <c r="AR35" s="29"/>
    </row>
    <row r="36" spans="2:44" s="1" customFormat="1" ht="6.95" customHeight="1">
      <c r="B36" s="29"/>
      <c r="AR36" s="29"/>
    </row>
    <row r="37" spans="2:44" s="1" customFormat="1" ht="14.45" customHeight="1">
      <c r="B37" s="29"/>
      <c r="AR37" s="29"/>
    </row>
    <row r="38" spans="2:44" ht="14.45" customHeight="1">
      <c r="B38" s="20"/>
      <c r="AR38" s="20"/>
    </row>
    <row r="39" spans="2:44" ht="14.45" customHeight="1">
      <c r="B39" s="20"/>
      <c r="AR39" s="20"/>
    </row>
    <row r="40" spans="2:44" ht="14.45" customHeight="1">
      <c r="B40" s="20"/>
      <c r="AR40" s="20"/>
    </row>
    <row r="41" spans="2:44" ht="14.45" customHeight="1">
      <c r="B41" s="20"/>
      <c r="AR41" s="20"/>
    </row>
    <row r="42" spans="2:44" ht="14.45" customHeight="1">
      <c r="B42" s="20"/>
      <c r="AR42" s="20"/>
    </row>
    <row r="43" spans="2:44" ht="14.45" customHeight="1">
      <c r="B43" s="20"/>
      <c r="AR43" s="20"/>
    </row>
    <row r="44" spans="2:44" ht="14.45" customHeight="1">
      <c r="B44" s="20"/>
      <c r="AR44" s="20"/>
    </row>
    <row r="45" spans="2:44" ht="14.45" customHeight="1">
      <c r="B45" s="20"/>
      <c r="AR45" s="20"/>
    </row>
    <row r="46" spans="2:44" ht="14.45" customHeight="1">
      <c r="B46" s="20"/>
      <c r="AR46" s="20"/>
    </row>
    <row r="47" spans="2:44" ht="14.45" customHeight="1">
      <c r="B47" s="20"/>
      <c r="AR47" s="20"/>
    </row>
    <row r="48" spans="2:44" ht="14.45" customHeight="1">
      <c r="B48" s="20"/>
      <c r="AR48" s="20"/>
    </row>
    <row r="49" spans="2:44" s="1" customFormat="1" ht="14.45" customHeight="1">
      <c r="B49" s="29"/>
      <c r="D49" s="38" t="s">
        <v>48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49</v>
      </c>
      <c r="AI49" s="39"/>
      <c r="AJ49" s="39"/>
      <c r="AK49" s="39"/>
      <c r="AL49" s="39"/>
      <c r="AM49" s="39"/>
      <c r="AN49" s="39"/>
      <c r="AO49" s="39"/>
      <c r="AR49" s="29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2.75">
      <c r="B60" s="29"/>
      <c r="D60" s="40" t="s">
        <v>50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51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50</v>
      </c>
      <c r="AI60" s="31"/>
      <c r="AJ60" s="31"/>
      <c r="AK60" s="31"/>
      <c r="AL60" s="31"/>
      <c r="AM60" s="40" t="s">
        <v>51</v>
      </c>
      <c r="AN60" s="31"/>
      <c r="AO60" s="31"/>
      <c r="AR60" s="29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2.75">
      <c r="B64" s="29"/>
      <c r="D64" s="38" t="s">
        <v>52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53</v>
      </c>
      <c r="AI64" s="39"/>
      <c r="AJ64" s="39"/>
      <c r="AK64" s="39"/>
      <c r="AL64" s="39"/>
      <c r="AM64" s="39"/>
      <c r="AN64" s="39"/>
      <c r="AO64" s="39"/>
      <c r="AR64" s="29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2.75">
      <c r="B75" s="29"/>
      <c r="D75" s="40" t="s">
        <v>50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51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50</v>
      </c>
      <c r="AI75" s="31"/>
      <c r="AJ75" s="31"/>
      <c r="AK75" s="31"/>
      <c r="AL75" s="31"/>
      <c r="AM75" s="40" t="s">
        <v>51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1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1" s="1" customFormat="1" ht="24.95" customHeight="1">
      <c r="B82" s="29"/>
      <c r="C82" s="21" t="s">
        <v>54</v>
      </c>
      <c r="AR82" s="29"/>
    </row>
    <row r="83" spans="1:91" s="1" customFormat="1" ht="6.95" customHeight="1">
      <c r="B83" s="29"/>
      <c r="AR83" s="29"/>
    </row>
    <row r="84" spans="1:91" s="3" customFormat="1" ht="12" customHeight="1">
      <c r="B84" s="45"/>
      <c r="C84" s="26" t="s">
        <v>12</v>
      </c>
      <c r="L84" s="3" t="str">
        <f>K5</f>
        <v>0632</v>
      </c>
      <c r="AR84" s="45"/>
    </row>
    <row r="85" spans="1:91" s="4" customFormat="1" ht="36.950000000000003" customHeight="1">
      <c r="B85" s="46"/>
      <c r="C85" s="47" t="s">
        <v>14</v>
      </c>
      <c r="L85" s="220" t="str">
        <f>K6</f>
        <v>Kaliště chodník TDs</v>
      </c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R85" s="46"/>
    </row>
    <row r="86" spans="1:91" s="1" customFormat="1" ht="6.95" customHeight="1">
      <c r="B86" s="29"/>
      <c r="AR86" s="29"/>
    </row>
    <row r="87" spans="1:91" s="1" customFormat="1" ht="12" customHeight="1">
      <c r="B87" s="29"/>
      <c r="C87" s="26" t="s">
        <v>18</v>
      </c>
      <c r="L87" s="48" t="str">
        <f>IF(K8="","",K8)</f>
        <v xml:space="preserve"> </v>
      </c>
      <c r="AI87" s="26" t="s">
        <v>20</v>
      </c>
      <c r="AM87" s="222" t="str">
        <f>IF(AN8= "","",AN8)</f>
        <v>23. 4. 2022</v>
      </c>
      <c r="AN87" s="222"/>
      <c r="AR87" s="29"/>
    </row>
    <row r="88" spans="1:91" s="1" customFormat="1" ht="6.95" customHeight="1">
      <c r="B88" s="29"/>
      <c r="AR88" s="29"/>
    </row>
    <row r="89" spans="1:91" s="1" customFormat="1" ht="15.2" customHeight="1">
      <c r="B89" s="29"/>
      <c r="C89" s="26" t="s">
        <v>22</v>
      </c>
      <c r="L89" s="3" t="str">
        <f>IF(E11= "","",E11)</f>
        <v xml:space="preserve"> </v>
      </c>
      <c r="AI89" s="26" t="s">
        <v>29</v>
      </c>
      <c r="AM89" s="223" t="str">
        <f>IF(E17="","",E17)</f>
        <v xml:space="preserve"> </v>
      </c>
      <c r="AN89" s="224"/>
      <c r="AO89" s="224"/>
      <c r="AP89" s="224"/>
      <c r="AR89" s="29"/>
      <c r="AS89" s="225" t="s">
        <v>55</v>
      </c>
      <c r="AT89" s="226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25.7" customHeight="1">
      <c r="B90" s="29"/>
      <c r="C90" s="26" t="s">
        <v>25</v>
      </c>
      <c r="L90" s="3" t="str">
        <f>IF(E14="","",E14)</f>
        <v>KD stavby CZ, s.r.o.</v>
      </c>
      <c r="AI90" s="26" t="s">
        <v>31</v>
      </c>
      <c r="AM90" s="223" t="str">
        <f>IF(E20="","",E20)</f>
        <v>Toman projekt - Jan Toman, tomanprojekt.cz</v>
      </c>
      <c r="AN90" s="224"/>
      <c r="AO90" s="224"/>
      <c r="AP90" s="224"/>
      <c r="AR90" s="29"/>
      <c r="AS90" s="227"/>
      <c r="AT90" s="228"/>
      <c r="BD90" s="53"/>
    </row>
    <row r="91" spans="1:91" s="1" customFormat="1" ht="10.9" customHeight="1">
      <c r="B91" s="29"/>
      <c r="AR91" s="29"/>
      <c r="AS91" s="227"/>
      <c r="AT91" s="228"/>
      <c r="BD91" s="53"/>
    </row>
    <row r="92" spans="1:91" s="1" customFormat="1" ht="29.25" customHeight="1">
      <c r="B92" s="29"/>
      <c r="C92" s="211" t="s">
        <v>56</v>
      </c>
      <c r="D92" s="212"/>
      <c r="E92" s="212"/>
      <c r="F92" s="212"/>
      <c r="G92" s="212"/>
      <c r="H92" s="54"/>
      <c r="I92" s="213" t="s">
        <v>57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5" t="s">
        <v>58</v>
      </c>
      <c r="AH92" s="212"/>
      <c r="AI92" s="212"/>
      <c r="AJ92" s="212"/>
      <c r="AK92" s="212"/>
      <c r="AL92" s="212"/>
      <c r="AM92" s="212"/>
      <c r="AN92" s="213" t="s">
        <v>59</v>
      </c>
      <c r="AO92" s="212"/>
      <c r="AP92" s="214"/>
      <c r="AQ92" s="55" t="s">
        <v>60</v>
      </c>
      <c r="AR92" s="29"/>
      <c r="AS92" s="56" t="s">
        <v>61</v>
      </c>
      <c r="AT92" s="57" t="s">
        <v>62</v>
      </c>
      <c r="AU92" s="57" t="s">
        <v>63</v>
      </c>
      <c r="AV92" s="57" t="s">
        <v>64</v>
      </c>
      <c r="AW92" s="57" t="s">
        <v>65</v>
      </c>
      <c r="AX92" s="57" t="s">
        <v>66</v>
      </c>
      <c r="AY92" s="57" t="s">
        <v>67</v>
      </c>
      <c r="AZ92" s="57" t="s">
        <v>68</v>
      </c>
      <c r="BA92" s="57" t="s">
        <v>69</v>
      </c>
      <c r="BB92" s="57" t="s">
        <v>70</v>
      </c>
      <c r="BC92" s="57" t="s">
        <v>71</v>
      </c>
      <c r="BD92" s="58" t="s">
        <v>72</v>
      </c>
    </row>
    <row r="93" spans="1:91" s="1" customFormat="1" ht="10.9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>
      <c r="B94" s="60"/>
      <c r="C94" s="61" t="s">
        <v>73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209">
        <f>ROUND(AG95,2)</f>
        <v>19010.02</v>
      </c>
      <c r="AH94" s="209"/>
      <c r="AI94" s="209"/>
      <c r="AJ94" s="209"/>
      <c r="AK94" s="209"/>
      <c r="AL94" s="209"/>
      <c r="AM94" s="209"/>
      <c r="AN94" s="210">
        <f t="shared" ref="AN94:AN100" si="0">SUM(AG94,AT94)</f>
        <v>23002.12</v>
      </c>
      <c r="AO94" s="210"/>
      <c r="AP94" s="210"/>
      <c r="AQ94" s="64" t="s">
        <v>1</v>
      </c>
      <c r="AR94" s="60"/>
      <c r="AS94" s="65">
        <f>ROUND(AS95,2)</f>
        <v>0</v>
      </c>
      <c r="AT94" s="66">
        <f t="shared" ref="AT94:AT100" si="1">ROUND(SUM(AV94:AW94),2)</f>
        <v>3992.1</v>
      </c>
      <c r="AU94" s="67">
        <f>ROUND(AU95,5)</f>
        <v>14.21397</v>
      </c>
      <c r="AV94" s="66">
        <f>ROUND(AZ94*L29,2)</f>
        <v>3992.1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19010.02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74</v>
      </c>
      <c r="BT94" s="69" t="s">
        <v>75</v>
      </c>
      <c r="BU94" s="70" t="s">
        <v>76</v>
      </c>
      <c r="BV94" s="69" t="s">
        <v>77</v>
      </c>
      <c r="BW94" s="69" t="s">
        <v>4</v>
      </c>
      <c r="BX94" s="69" t="s">
        <v>78</v>
      </c>
      <c r="CL94" s="69" t="s">
        <v>1</v>
      </c>
    </row>
    <row r="95" spans="1:91" s="6" customFormat="1" ht="24.75" customHeight="1">
      <c r="B95" s="71"/>
      <c r="C95" s="72"/>
      <c r="D95" s="218" t="s">
        <v>79</v>
      </c>
      <c r="E95" s="218"/>
      <c r="F95" s="218"/>
      <c r="G95" s="218"/>
      <c r="H95" s="218"/>
      <c r="I95" s="73"/>
      <c r="J95" s="218" t="s">
        <v>80</v>
      </c>
      <c r="K95" s="218"/>
      <c r="L95" s="218"/>
      <c r="M95" s="218"/>
      <c r="N95" s="218"/>
      <c r="O95" s="218"/>
      <c r="P95" s="218"/>
      <c r="Q95" s="218"/>
      <c r="R95" s="218"/>
      <c r="S95" s="218"/>
      <c r="T95" s="218"/>
      <c r="U95" s="218"/>
      <c r="V95" s="218"/>
      <c r="W95" s="218"/>
      <c r="X95" s="218"/>
      <c r="Y95" s="218"/>
      <c r="Z95" s="218"/>
      <c r="AA95" s="218"/>
      <c r="AB95" s="218"/>
      <c r="AC95" s="218"/>
      <c r="AD95" s="218"/>
      <c r="AE95" s="218"/>
      <c r="AF95" s="218"/>
      <c r="AG95" s="219">
        <f>ROUND(SUM(AG96:AG100),2)</f>
        <v>19010.02</v>
      </c>
      <c r="AH95" s="217"/>
      <c r="AI95" s="217"/>
      <c r="AJ95" s="217"/>
      <c r="AK95" s="217"/>
      <c r="AL95" s="217"/>
      <c r="AM95" s="217"/>
      <c r="AN95" s="216">
        <f t="shared" si="0"/>
        <v>23002.12</v>
      </c>
      <c r="AO95" s="217"/>
      <c r="AP95" s="217"/>
      <c r="AQ95" s="74" t="s">
        <v>81</v>
      </c>
      <c r="AR95" s="71"/>
      <c r="AS95" s="75">
        <f>ROUND(SUM(AS96:AS100),2)</f>
        <v>0</v>
      </c>
      <c r="AT95" s="76">
        <f t="shared" si="1"/>
        <v>3992.1</v>
      </c>
      <c r="AU95" s="77">
        <f>ROUND(SUM(AU96:AU100),5)</f>
        <v>14.21397</v>
      </c>
      <c r="AV95" s="76">
        <f>ROUND(AZ95*L29,2)</f>
        <v>3992.1</v>
      </c>
      <c r="AW95" s="76">
        <f>ROUND(BA95*L30,2)</f>
        <v>0</v>
      </c>
      <c r="AX95" s="76">
        <f>ROUND(BB95*L29,2)</f>
        <v>0</v>
      </c>
      <c r="AY95" s="76">
        <f>ROUND(BC95*L30,2)</f>
        <v>0</v>
      </c>
      <c r="AZ95" s="76">
        <f>ROUND(SUM(AZ96:AZ100),2)</f>
        <v>19010.02</v>
      </c>
      <c r="BA95" s="76">
        <f>ROUND(SUM(BA96:BA100),2)</f>
        <v>0</v>
      </c>
      <c r="BB95" s="76">
        <f>ROUND(SUM(BB96:BB100),2)</f>
        <v>0</v>
      </c>
      <c r="BC95" s="76">
        <f>ROUND(SUM(BC96:BC100),2)</f>
        <v>0</v>
      </c>
      <c r="BD95" s="78">
        <f>ROUND(SUM(BD96:BD100),2)</f>
        <v>0</v>
      </c>
      <c r="BS95" s="79" t="s">
        <v>74</v>
      </c>
      <c r="BT95" s="79" t="s">
        <v>82</v>
      </c>
      <c r="BU95" s="79" t="s">
        <v>76</v>
      </c>
      <c r="BV95" s="79" t="s">
        <v>77</v>
      </c>
      <c r="BW95" s="79" t="s">
        <v>83</v>
      </c>
      <c r="BX95" s="79" t="s">
        <v>4</v>
      </c>
      <c r="CL95" s="79" t="s">
        <v>1</v>
      </c>
      <c r="CM95" s="79" t="s">
        <v>84</v>
      </c>
    </row>
    <row r="96" spans="1:91" s="3" customFormat="1" ht="23.25" customHeight="1">
      <c r="A96" s="80" t="s">
        <v>85</v>
      </c>
      <c r="B96" s="45"/>
      <c r="C96" s="9"/>
      <c r="D96" s="9"/>
      <c r="E96" s="207" t="s">
        <v>86</v>
      </c>
      <c r="F96" s="207"/>
      <c r="G96" s="207"/>
      <c r="H96" s="207"/>
      <c r="I96" s="207"/>
      <c r="J96" s="9"/>
      <c r="K96" s="207" t="s">
        <v>87</v>
      </c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5">
        <f>'08.01 VP - Změnový list č...'!J32</f>
        <v>14018.24</v>
      </c>
      <c r="AH96" s="206"/>
      <c r="AI96" s="206"/>
      <c r="AJ96" s="206"/>
      <c r="AK96" s="206"/>
      <c r="AL96" s="206"/>
      <c r="AM96" s="206"/>
      <c r="AN96" s="205">
        <f t="shared" si="0"/>
        <v>16962.07</v>
      </c>
      <c r="AO96" s="206"/>
      <c r="AP96" s="206"/>
      <c r="AQ96" s="81" t="s">
        <v>88</v>
      </c>
      <c r="AR96" s="45"/>
      <c r="AS96" s="82">
        <v>0</v>
      </c>
      <c r="AT96" s="83">
        <f t="shared" si="1"/>
        <v>2943.83</v>
      </c>
      <c r="AU96" s="84">
        <f>'08.01 VP - Změnový list č...'!P125</f>
        <v>5.1534720000000007</v>
      </c>
      <c r="AV96" s="83">
        <f>'08.01 VP - Změnový list č...'!J35</f>
        <v>2943.83</v>
      </c>
      <c r="AW96" s="83">
        <f>'08.01 VP - Změnový list č...'!J36</f>
        <v>0</v>
      </c>
      <c r="AX96" s="83">
        <f>'08.01 VP - Změnový list č...'!J37</f>
        <v>0</v>
      </c>
      <c r="AY96" s="83">
        <f>'08.01 VP - Změnový list č...'!J38</f>
        <v>0</v>
      </c>
      <c r="AZ96" s="83">
        <f>'08.01 VP - Změnový list č...'!F35</f>
        <v>14018.24</v>
      </c>
      <c r="BA96" s="83">
        <f>'08.01 VP - Změnový list č...'!F36</f>
        <v>0</v>
      </c>
      <c r="BB96" s="83">
        <f>'08.01 VP - Změnový list č...'!F37</f>
        <v>0</v>
      </c>
      <c r="BC96" s="83">
        <f>'08.01 VP - Změnový list č...'!F38</f>
        <v>0</v>
      </c>
      <c r="BD96" s="85">
        <f>'08.01 VP - Změnový list č...'!F39</f>
        <v>0</v>
      </c>
      <c r="BT96" s="24" t="s">
        <v>84</v>
      </c>
      <c r="BV96" s="24" t="s">
        <v>77</v>
      </c>
      <c r="BW96" s="24" t="s">
        <v>89</v>
      </c>
      <c r="BX96" s="24" t="s">
        <v>83</v>
      </c>
      <c r="CL96" s="24" t="s">
        <v>1</v>
      </c>
    </row>
    <row r="97" spans="1:90" s="3" customFormat="1" ht="23.25" customHeight="1">
      <c r="A97" s="80" t="s">
        <v>85</v>
      </c>
      <c r="B97" s="45"/>
      <c r="C97" s="9"/>
      <c r="D97" s="9"/>
      <c r="E97" s="207" t="s">
        <v>90</v>
      </c>
      <c r="F97" s="207"/>
      <c r="G97" s="207"/>
      <c r="H97" s="207"/>
      <c r="I97" s="207"/>
      <c r="J97" s="9"/>
      <c r="K97" s="207" t="s">
        <v>91</v>
      </c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5">
        <f>'09.01 MP - Změnový list č...'!J32</f>
        <v>-12645</v>
      </c>
      <c r="AH97" s="206"/>
      <c r="AI97" s="206"/>
      <c r="AJ97" s="206"/>
      <c r="AK97" s="206"/>
      <c r="AL97" s="206"/>
      <c r="AM97" s="206"/>
      <c r="AN97" s="205">
        <f t="shared" si="0"/>
        <v>-15300.45</v>
      </c>
      <c r="AO97" s="206"/>
      <c r="AP97" s="206"/>
      <c r="AQ97" s="81" t="s">
        <v>88</v>
      </c>
      <c r="AR97" s="45"/>
      <c r="AS97" s="82">
        <v>0</v>
      </c>
      <c r="AT97" s="83">
        <f t="shared" si="1"/>
        <v>-2655.45</v>
      </c>
      <c r="AU97" s="84">
        <f>'09.01 MP - Změnový list č...'!P122</f>
        <v>0</v>
      </c>
      <c r="AV97" s="83">
        <f>'09.01 MP - Změnový list č...'!J35</f>
        <v>-2655.45</v>
      </c>
      <c r="AW97" s="83">
        <f>'09.01 MP - Změnový list č...'!J36</f>
        <v>0</v>
      </c>
      <c r="AX97" s="83">
        <f>'09.01 MP - Změnový list č...'!J37</f>
        <v>0</v>
      </c>
      <c r="AY97" s="83">
        <f>'09.01 MP - Změnový list č...'!J38</f>
        <v>0</v>
      </c>
      <c r="AZ97" s="83">
        <f>'09.01 MP - Změnový list č...'!F35</f>
        <v>-12645</v>
      </c>
      <c r="BA97" s="83">
        <f>'09.01 MP - Změnový list č...'!F36</f>
        <v>0</v>
      </c>
      <c r="BB97" s="83">
        <f>'09.01 MP - Změnový list č...'!F37</f>
        <v>0</v>
      </c>
      <c r="BC97" s="83">
        <f>'09.01 MP - Změnový list č...'!F38</f>
        <v>0</v>
      </c>
      <c r="BD97" s="85">
        <f>'09.01 MP - Změnový list č...'!F39</f>
        <v>0</v>
      </c>
      <c r="BT97" s="24" t="s">
        <v>84</v>
      </c>
      <c r="BV97" s="24" t="s">
        <v>77</v>
      </c>
      <c r="BW97" s="24" t="s">
        <v>92</v>
      </c>
      <c r="BX97" s="24" t="s">
        <v>83</v>
      </c>
      <c r="CL97" s="24" t="s">
        <v>1</v>
      </c>
    </row>
    <row r="98" spans="1:90" s="3" customFormat="1" ht="23.25" customHeight="1">
      <c r="A98" s="80" t="s">
        <v>85</v>
      </c>
      <c r="B98" s="45"/>
      <c r="C98" s="9"/>
      <c r="D98" s="9"/>
      <c r="E98" s="207" t="s">
        <v>93</v>
      </c>
      <c r="F98" s="207"/>
      <c r="G98" s="207"/>
      <c r="H98" s="207"/>
      <c r="I98" s="207"/>
      <c r="J98" s="9"/>
      <c r="K98" s="208" t="s">
        <v>94</v>
      </c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05">
        <f>'10.02 MP - Změnový list č...'!J32</f>
        <v>-7420.83</v>
      </c>
      <c r="AH98" s="206"/>
      <c r="AI98" s="206"/>
      <c r="AJ98" s="206"/>
      <c r="AK98" s="206"/>
      <c r="AL98" s="206"/>
      <c r="AM98" s="206"/>
      <c r="AN98" s="205">
        <f t="shared" si="0"/>
        <v>-8979.2000000000007</v>
      </c>
      <c r="AO98" s="206"/>
      <c r="AP98" s="206"/>
      <c r="AQ98" s="81" t="s">
        <v>88</v>
      </c>
      <c r="AR98" s="45"/>
      <c r="AS98" s="82">
        <v>0</v>
      </c>
      <c r="AT98" s="83">
        <f t="shared" si="1"/>
        <v>-1558.37</v>
      </c>
      <c r="AU98" s="84">
        <f>'10.02 MP - Změnový list č...'!P123</f>
        <v>0</v>
      </c>
      <c r="AV98" s="83">
        <f>'10.02 MP - Změnový list č...'!J35</f>
        <v>-1558.37</v>
      </c>
      <c r="AW98" s="83">
        <f>'10.02 MP - Změnový list č...'!J36</f>
        <v>0</v>
      </c>
      <c r="AX98" s="83">
        <f>'10.02 MP - Změnový list č...'!J37</f>
        <v>0</v>
      </c>
      <c r="AY98" s="83">
        <f>'10.02 MP - Změnový list č...'!J38</f>
        <v>0</v>
      </c>
      <c r="AZ98" s="83">
        <f>'10.02 MP - Změnový list č...'!F35</f>
        <v>-7420.83</v>
      </c>
      <c r="BA98" s="83">
        <f>'10.02 MP - Změnový list č...'!F36</f>
        <v>0</v>
      </c>
      <c r="BB98" s="83">
        <f>'10.02 MP - Změnový list č...'!F37</f>
        <v>0</v>
      </c>
      <c r="BC98" s="83">
        <f>'10.02 MP - Změnový list č...'!F38</f>
        <v>0</v>
      </c>
      <c r="BD98" s="85">
        <f>'10.02 MP - Změnový list č...'!F39</f>
        <v>0</v>
      </c>
      <c r="BT98" s="24" t="s">
        <v>84</v>
      </c>
      <c r="BV98" s="24" t="s">
        <v>77</v>
      </c>
      <c r="BW98" s="24" t="s">
        <v>95</v>
      </c>
      <c r="BX98" s="24" t="s">
        <v>83</v>
      </c>
      <c r="CL98" s="24" t="s">
        <v>1</v>
      </c>
    </row>
    <row r="99" spans="1:90" s="3" customFormat="1" ht="23.25" customHeight="1">
      <c r="A99" s="80" t="s">
        <v>85</v>
      </c>
      <c r="B99" s="45"/>
      <c r="C99" s="9"/>
      <c r="D99" s="9"/>
      <c r="E99" s="207" t="s">
        <v>96</v>
      </c>
      <c r="F99" s="207"/>
      <c r="G99" s="207"/>
      <c r="H99" s="207"/>
      <c r="I99" s="207"/>
      <c r="J99" s="9"/>
      <c r="K99" s="207" t="s">
        <v>94</v>
      </c>
      <c r="L99" s="207"/>
      <c r="M99" s="207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5">
        <f>'10.02 VP - Změnový list č...'!J32</f>
        <v>10729.09</v>
      </c>
      <c r="AH99" s="206"/>
      <c r="AI99" s="206"/>
      <c r="AJ99" s="206"/>
      <c r="AK99" s="206"/>
      <c r="AL99" s="206"/>
      <c r="AM99" s="206"/>
      <c r="AN99" s="205">
        <f t="shared" si="0"/>
        <v>12982.2</v>
      </c>
      <c r="AO99" s="206"/>
      <c r="AP99" s="206"/>
      <c r="AQ99" s="81" t="s">
        <v>88</v>
      </c>
      <c r="AR99" s="45"/>
      <c r="AS99" s="82">
        <v>0</v>
      </c>
      <c r="AT99" s="83">
        <f t="shared" si="1"/>
        <v>2253.11</v>
      </c>
      <c r="AU99" s="84">
        <f>'10.02 VP - Změnový list č...'!P123</f>
        <v>0</v>
      </c>
      <c r="AV99" s="83">
        <f>'10.02 VP - Změnový list č...'!J35</f>
        <v>2253.11</v>
      </c>
      <c r="AW99" s="83">
        <f>'10.02 VP - Změnový list č...'!J36</f>
        <v>0</v>
      </c>
      <c r="AX99" s="83">
        <f>'10.02 VP - Změnový list č...'!J37</f>
        <v>0</v>
      </c>
      <c r="AY99" s="83">
        <f>'10.02 VP - Změnový list č...'!J38</f>
        <v>0</v>
      </c>
      <c r="AZ99" s="83">
        <f>'10.02 VP - Změnový list č...'!F35</f>
        <v>10729.09</v>
      </c>
      <c r="BA99" s="83">
        <f>'10.02 VP - Změnový list č...'!F36</f>
        <v>0</v>
      </c>
      <c r="BB99" s="83">
        <f>'10.02 VP - Změnový list č...'!F37</f>
        <v>0</v>
      </c>
      <c r="BC99" s="83">
        <f>'10.02 VP - Změnový list č...'!F38</f>
        <v>0</v>
      </c>
      <c r="BD99" s="85">
        <f>'10.02 VP - Změnový list č...'!F39</f>
        <v>0</v>
      </c>
      <c r="BT99" s="24" t="s">
        <v>84</v>
      </c>
      <c r="BV99" s="24" t="s">
        <v>77</v>
      </c>
      <c r="BW99" s="24" t="s">
        <v>97</v>
      </c>
      <c r="BX99" s="24" t="s">
        <v>83</v>
      </c>
      <c r="CL99" s="24" t="s">
        <v>1</v>
      </c>
    </row>
    <row r="100" spans="1:90" s="3" customFormat="1" ht="23.25" customHeight="1">
      <c r="A100" s="80" t="s">
        <v>85</v>
      </c>
      <c r="B100" s="45"/>
      <c r="C100" s="9"/>
      <c r="D100" s="9"/>
      <c r="E100" s="207" t="s">
        <v>98</v>
      </c>
      <c r="F100" s="207"/>
      <c r="G100" s="207"/>
      <c r="H100" s="207"/>
      <c r="I100" s="207"/>
      <c r="J100" s="9"/>
      <c r="K100" s="208" t="s">
        <v>99</v>
      </c>
      <c r="L100" s="207"/>
      <c r="M100" s="207"/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5">
        <f>'11.01 VP - Změnový list č...'!J32</f>
        <v>14328.52</v>
      </c>
      <c r="AH100" s="206"/>
      <c r="AI100" s="206"/>
      <c r="AJ100" s="206"/>
      <c r="AK100" s="206"/>
      <c r="AL100" s="206"/>
      <c r="AM100" s="206"/>
      <c r="AN100" s="205">
        <f t="shared" si="0"/>
        <v>17337.510000000002</v>
      </c>
      <c r="AO100" s="206"/>
      <c r="AP100" s="206"/>
      <c r="AQ100" s="81" t="s">
        <v>88</v>
      </c>
      <c r="AR100" s="45"/>
      <c r="AS100" s="86">
        <v>0</v>
      </c>
      <c r="AT100" s="87">
        <f t="shared" si="1"/>
        <v>3008.99</v>
      </c>
      <c r="AU100" s="88">
        <f>'11.01 VP - Změnový list č...'!P126</f>
        <v>9.0605000000000011</v>
      </c>
      <c r="AV100" s="87">
        <f>'11.01 VP - Změnový list č...'!J35</f>
        <v>3008.99</v>
      </c>
      <c r="AW100" s="87">
        <f>'11.01 VP - Změnový list č...'!J36</f>
        <v>0</v>
      </c>
      <c r="AX100" s="87">
        <f>'11.01 VP - Změnový list č...'!J37</f>
        <v>0</v>
      </c>
      <c r="AY100" s="87">
        <f>'11.01 VP - Změnový list č...'!J38</f>
        <v>0</v>
      </c>
      <c r="AZ100" s="87">
        <f>'11.01 VP - Změnový list č...'!F35</f>
        <v>14328.52</v>
      </c>
      <c r="BA100" s="87">
        <f>'11.01 VP - Změnový list č...'!F36</f>
        <v>0</v>
      </c>
      <c r="BB100" s="87">
        <f>'11.01 VP - Změnový list č...'!F37</f>
        <v>0</v>
      </c>
      <c r="BC100" s="87">
        <f>'11.01 VP - Změnový list č...'!F38</f>
        <v>0</v>
      </c>
      <c r="BD100" s="89">
        <f>'11.01 VP - Změnový list č...'!F39</f>
        <v>0</v>
      </c>
      <c r="BT100" s="24" t="s">
        <v>84</v>
      </c>
      <c r="BV100" s="24" t="s">
        <v>77</v>
      </c>
      <c r="BW100" s="24" t="s">
        <v>100</v>
      </c>
      <c r="BX100" s="24" t="s">
        <v>83</v>
      </c>
      <c r="CL100" s="24" t="s">
        <v>1</v>
      </c>
    </row>
    <row r="101" spans="1:90" s="1" customFormat="1" ht="30" customHeight="1">
      <c r="B101" s="29"/>
      <c r="AR101" s="29"/>
    </row>
    <row r="102" spans="1:90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29"/>
    </row>
  </sheetData>
  <mergeCells count="60">
    <mergeCell ref="L85:AO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N96:AP96"/>
    <mergeCell ref="AG96:AM96"/>
    <mergeCell ref="K97:AF97"/>
    <mergeCell ref="AG97:AM97"/>
    <mergeCell ref="E97:I97"/>
    <mergeCell ref="AN97:AP97"/>
    <mergeCell ref="AN100:AP100"/>
    <mergeCell ref="AG100:AM100"/>
    <mergeCell ref="E100:I100"/>
    <mergeCell ref="K100:AF100"/>
    <mergeCell ref="AG94:AM94"/>
    <mergeCell ref="AN94:AP94"/>
    <mergeCell ref="K98:AF98"/>
    <mergeCell ref="AN98:AP98"/>
    <mergeCell ref="AG98:AM98"/>
    <mergeCell ref="E98:I98"/>
    <mergeCell ref="AN99:AP99"/>
    <mergeCell ref="AG99:AM99"/>
    <mergeCell ref="E99:I99"/>
    <mergeCell ref="K99:AF99"/>
    <mergeCell ref="E96:I96"/>
    <mergeCell ref="K96:AF96"/>
    <mergeCell ref="W30:AE30"/>
    <mergeCell ref="L30:P30"/>
    <mergeCell ref="K5:AO5"/>
    <mergeCell ref="K6:AO6"/>
    <mergeCell ref="E23:AN23"/>
    <mergeCell ref="AK26:AO26"/>
    <mergeCell ref="AK28:AO28"/>
    <mergeCell ref="L28:P28"/>
    <mergeCell ref="W28:AE28"/>
    <mergeCell ref="AR2:BE2"/>
    <mergeCell ref="L33:P33"/>
    <mergeCell ref="W33:AE33"/>
    <mergeCell ref="AK33:AO33"/>
    <mergeCell ref="AK35:AO35"/>
    <mergeCell ref="X35:AB35"/>
    <mergeCell ref="L31:P31"/>
    <mergeCell ref="AK31:AO31"/>
    <mergeCell ref="W31:AE31"/>
    <mergeCell ref="L32:P32"/>
    <mergeCell ref="W32:AE32"/>
    <mergeCell ref="AK32:AO32"/>
    <mergeCell ref="W29:AE29"/>
    <mergeCell ref="AK29:AO29"/>
    <mergeCell ref="L29:P29"/>
    <mergeCell ref="AK30:AO30"/>
  </mergeCells>
  <hyperlinks>
    <hyperlink ref="A96" location="'08.01 VP - Změnový list č...'!C2" display="/" xr:uid="{00000000-0004-0000-0000-000000000000}"/>
    <hyperlink ref="A97" location="'09.01 MP - Změnový list č...'!C2" display="/" xr:uid="{00000000-0004-0000-0000-000001000000}"/>
    <hyperlink ref="A98" location="'10.02 MP - Změnový list č...'!C2" display="/" xr:uid="{00000000-0004-0000-0000-000002000000}"/>
    <hyperlink ref="A99" location="'10.02 VP - Změnový list č...'!C2" display="/" xr:uid="{00000000-0004-0000-0000-000003000000}"/>
    <hyperlink ref="A100" location="'11.01 VP - Změnový list č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9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7" t="s">
        <v>89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101</v>
      </c>
      <c r="L4" s="20"/>
      <c r="M4" s="90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6" t="s">
        <v>14</v>
      </c>
      <c r="L6" s="20"/>
    </row>
    <row r="7" spans="2:46" ht="16.5" customHeight="1">
      <c r="B7" s="20"/>
      <c r="E7" s="229" t="str">
        <f>'Rekapitulace stavby'!K6</f>
        <v>Kaliště chodník TDs</v>
      </c>
      <c r="F7" s="231"/>
      <c r="G7" s="231"/>
      <c r="H7" s="231"/>
      <c r="L7" s="20"/>
    </row>
    <row r="8" spans="2:46" ht="12" customHeight="1">
      <c r="B8" s="20"/>
      <c r="D8" s="26" t="s">
        <v>102</v>
      </c>
      <c r="L8" s="20"/>
    </row>
    <row r="9" spans="2:46" s="1" customFormat="1" ht="16.5" customHeight="1">
      <c r="B9" s="29"/>
      <c r="E9" s="229" t="s">
        <v>103</v>
      </c>
      <c r="F9" s="230"/>
      <c r="G9" s="230"/>
      <c r="H9" s="230"/>
      <c r="L9" s="29"/>
    </row>
    <row r="10" spans="2:46" s="1" customFormat="1" ht="12" customHeight="1">
      <c r="B10" s="29"/>
      <c r="D10" s="26" t="s">
        <v>104</v>
      </c>
      <c r="L10" s="29"/>
    </row>
    <row r="11" spans="2:46" s="1" customFormat="1" ht="16.5" customHeight="1">
      <c r="B11" s="29"/>
      <c r="E11" s="220" t="s">
        <v>105</v>
      </c>
      <c r="F11" s="230"/>
      <c r="G11" s="230"/>
      <c r="H11" s="230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16</v>
      </c>
      <c r="F13" s="24" t="s">
        <v>1</v>
      </c>
      <c r="I13" s="26" t="s">
        <v>17</v>
      </c>
      <c r="J13" s="24" t="s">
        <v>1</v>
      </c>
      <c r="L13" s="29"/>
    </row>
    <row r="14" spans="2:46" s="1" customFormat="1" ht="12" customHeight="1">
      <c r="B14" s="29"/>
      <c r="D14" s="26" t="s">
        <v>18</v>
      </c>
      <c r="F14" s="24" t="s">
        <v>19</v>
      </c>
      <c r="I14" s="26" t="s">
        <v>20</v>
      </c>
      <c r="J14" s="49" t="str">
        <f>'Rekapitulace stavby'!AN8</f>
        <v>23. 4. 2022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22</v>
      </c>
      <c r="I16" s="26" t="s">
        <v>23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24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25</v>
      </c>
      <c r="I19" s="26" t="s">
        <v>23</v>
      </c>
      <c r="J19" s="24" t="s">
        <v>26</v>
      </c>
      <c r="L19" s="29"/>
    </row>
    <row r="20" spans="2:12" s="1" customFormat="1" ht="18" customHeight="1">
      <c r="B20" s="29"/>
      <c r="E20" s="24" t="s">
        <v>27</v>
      </c>
      <c r="I20" s="26" t="s">
        <v>24</v>
      </c>
      <c r="J20" s="24" t="s">
        <v>28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29</v>
      </c>
      <c r="I22" s="26" t="s">
        <v>23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 xml:space="preserve"> </v>
      </c>
      <c r="I23" s="26" t="s">
        <v>24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31</v>
      </c>
      <c r="I25" s="26" t="s">
        <v>23</v>
      </c>
      <c r="J25" s="24" t="s">
        <v>32</v>
      </c>
      <c r="L25" s="29"/>
    </row>
    <row r="26" spans="2:12" s="1" customFormat="1" ht="18" customHeight="1">
      <c r="B26" s="29"/>
      <c r="E26" s="24" t="s">
        <v>33</v>
      </c>
      <c r="I26" s="26" t="s">
        <v>24</v>
      </c>
      <c r="J26" s="24" t="s">
        <v>1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34</v>
      </c>
      <c r="L28" s="29"/>
    </row>
    <row r="29" spans="2:12" s="7" customFormat="1" ht="16.5" customHeight="1">
      <c r="B29" s="91"/>
      <c r="E29" s="201" t="s">
        <v>1</v>
      </c>
      <c r="F29" s="201"/>
      <c r="G29" s="201"/>
      <c r="H29" s="201"/>
      <c r="L29" s="91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2" t="s">
        <v>35</v>
      </c>
      <c r="J32" s="63">
        <f>ROUND(J125, 2)</f>
        <v>14018.24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37</v>
      </c>
      <c r="I34" s="32" t="s">
        <v>36</v>
      </c>
      <c r="J34" s="32" t="s">
        <v>38</v>
      </c>
      <c r="L34" s="29"/>
    </row>
    <row r="35" spans="2:12" s="1" customFormat="1" ht="14.45" customHeight="1">
      <c r="B35" s="29"/>
      <c r="D35" s="52" t="s">
        <v>39</v>
      </c>
      <c r="E35" s="26" t="s">
        <v>40</v>
      </c>
      <c r="F35" s="83">
        <f>ROUND((SUM(BE125:BE178)),  2)</f>
        <v>14018.24</v>
      </c>
      <c r="I35" s="93">
        <v>0.21</v>
      </c>
      <c r="J35" s="83">
        <f>ROUND(((SUM(BE125:BE178))*I35),  2)</f>
        <v>2943.83</v>
      </c>
      <c r="L35" s="29"/>
    </row>
    <row r="36" spans="2:12" s="1" customFormat="1" ht="14.45" customHeight="1">
      <c r="B36" s="29"/>
      <c r="E36" s="26" t="s">
        <v>41</v>
      </c>
      <c r="F36" s="83">
        <f>ROUND((SUM(BF125:BF178)),  2)</f>
        <v>0</v>
      </c>
      <c r="I36" s="93">
        <v>0.15</v>
      </c>
      <c r="J36" s="83">
        <f>ROUND(((SUM(BF125:BF178))*I36),  2)</f>
        <v>0</v>
      </c>
      <c r="L36" s="29"/>
    </row>
    <row r="37" spans="2:12" s="1" customFormat="1" ht="14.45" hidden="1" customHeight="1">
      <c r="B37" s="29"/>
      <c r="E37" s="26" t="s">
        <v>42</v>
      </c>
      <c r="F37" s="83">
        <f>ROUND((SUM(BG125:BG178)),  2)</f>
        <v>0</v>
      </c>
      <c r="I37" s="93">
        <v>0.21</v>
      </c>
      <c r="J37" s="83">
        <f>0</f>
        <v>0</v>
      </c>
      <c r="L37" s="29"/>
    </row>
    <row r="38" spans="2:12" s="1" customFormat="1" ht="14.45" hidden="1" customHeight="1">
      <c r="B38" s="29"/>
      <c r="E38" s="26" t="s">
        <v>43</v>
      </c>
      <c r="F38" s="83">
        <f>ROUND((SUM(BH125:BH178)),  2)</f>
        <v>0</v>
      </c>
      <c r="I38" s="93">
        <v>0.15</v>
      </c>
      <c r="J38" s="83">
        <f>0</f>
        <v>0</v>
      </c>
      <c r="L38" s="29"/>
    </row>
    <row r="39" spans="2:12" s="1" customFormat="1" ht="14.45" hidden="1" customHeight="1">
      <c r="B39" s="29"/>
      <c r="E39" s="26" t="s">
        <v>44</v>
      </c>
      <c r="F39" s="83">
        <f>ROUND((SUM(BI125:BI178)),  2)</f>
        <v>0</v>
      </c>
      <c r="I39" s="93">
        <v>0</v>
      </c>
      <c r="J39" s="83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4"/>
      <c r="D41" s="95" t="s">
        <v>45</v>
      </c>
      <c r="E41" s="54"/>
      <c r="F41" s="54"/>
      <c r="G41" s="96" t="s">
        <v>46</v>
      </c>
      <c r="H41" s="97" t="s">
        <v>47</v>
      </c>
      <c r="I41" s="54"/>
      <c r="J41" s="98">
        <f>SUM(J32:J39)</f>
        <v>16962.07</v>
      </c>
      <c r="K41" s="99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48</v>
      </c>
      <c r="E50" s="39"/>
      <c r="F50" s="39"/>
      <c r="G50" s="38" t="s">
        <v>49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50</v>
      </c>
      <c r="E61" s="31"/>
      <c r="F61" s="100" t="s">
        <v>51</v>
      </c>
      <c r="G61" s="40" t="s">
        <v>50</v>
      </c>
      <c r="H61" s="31"/>
      <c r="I61" s="31"/>
      <c r="J61" s="101" t="s">
        <v>51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52</v>
      </c>
      <c r="E65" s="39"/>
      <c r="F65" s="39"/>
      <c r="G65" s="38" t="s">
        <v>53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50</v>
      </c>
      <c r="E76" s="31"/>
      <c r="F76" s="100" t="s">
        <v>51</v>
      </c>
      <c r="G76" s="40" t="s">
        <v>50</v>
      </c>
      <c r="H76" s="31"/>
      <c r="I76" s="31"/>
      <c r="J76" s="101" t="s">
        <v>51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106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14</v>
      </c>
      <c r="L84" s="29"/>
    </row>
    <row r="85" spans="2:12" s="1" customFormat="1" ht="16.5" customHeight="1">
      <c r="B85" s="29"/>
      <c r="E85" s="229" t="str">
        <f>E7</f>
        <v>Kaliště chodník TDs</v>
      </c>
      <c r="F85" s="231"/>
      <c r="G85" s="231"/>
      <c r="H85" s="231"/>
      <c r="L85" s="29"/>
    </row>
    <row r="86" spans="2:12" ht="12" customHeight="1">
      <c r="B86" s="20"/>
      <c r="C86" s="26" t="s">
        <v>102</v>
      </c>
      <c r="L86" s="20"/>
    </row>
    <row r="87" spans="2:12" s="1" customFormat="1" ht="16.5" customHeight="1">
      <c r="B87" s="29"/>
      <c r="E87" s="229" t="s">
        <v>103</v>
      </c>
      <c r="F87" s="230"/>
      <c r="G87" s="230"/>
      <c r="H87" s="230"/>
      <c r="L87" s="29"/>
    </row>
    <row r="88" spans="2:12" s="1" customFormat="1" ht="12" customHeight="1">
      <c r="B88" s="29"/>
      <c r="C88" s="26" t="s">
        <v>104</v>
      </c>
      <c r="L88" s="29"/>
    </row>
    <row r="89" spans="2:12" s="1" customFormat="1" ht="16.5" customHeight="1">
      <c r="B89" s="29"/>
      <c r="E89" s="220" t="str">
        <f>E11</f>
        <v>08.01 VP - Změnový list č. 08 - SO102, úsek 2 prodloužení drenáže do rigolu</v>
      </c>
      <c r="F89" s="230"/>
      <c r="G89" s="230"/>
      <c r="H89" s="230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18</v>
      </c>
      <c r="F91" s="24" t="str">
        <f>F14</f>
        <v xml:space="preserve"> </v>
      </c>
      <c r="I91" s="26" t="s">
        <v>20</v>
      </c>
      <c r="J91" s="49" t="str">
        <f>IF(J14="","",J14)</f>
        <v>23. 4. 2022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22</v>
      </c>
      <c r="F93" s="24" t="str">
        <f>E17</f>
        <v xml:space="preserve"> </v>
      </c>
      <c r="I93" s="26" t="s">
        <v>29</v>
      </c>
      <c r="J93" s="27" t="str">
        <f>E23</f>
        <v xml:space="preserve"> </v>
      </c>
      <c r="L93" s="29"/>
    </row>
    <row r="94" spans="2:12" s="1" customFormat="1" ht="40.15" customHeight="1">
      <c r="B94" s="29"/>
      <c r="C94" s="26" t="s">
        <v>25</v>
      </c>
      <c r="F94" s="24" t="str">
        <f>IF(E20="","",E20)</f>
        <v>KD stavby CZ, s.r.o.</v>
      </c>
      <c r="I94" s="26" t="s">
        <v>31</v>
      </c>
      <c r="J94" s="27" t="str">
        <f>E26</f>
        <v>Toman projekt - Jan Toman, tomanprojekt.cz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02" t="s">
        <v>107</v>
      </c>
      <c r="D96" s="94"/>
      <c r="E96" s="94"/>
      <c r="F96" s="94"/>
      <c r="G96" s="94"/>
      <c r="H96" s="94"/>
      <c r="I96" s="94"/>
      <c r="J96" s="103" t="s">
        <v>108</v>
      </c>
      <c r="K96" s="9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4" t="s">
        <v>109</v>
      </c>
      <c r="J98" s="63">
        <f>J125</f>
        <v>14018.240000000002</v>
      </c>
      <c r="L98" s="29"/>
      <c r="AU98" s="17" t="s">
        <v>110</v>
      </c>
    </row>
    <row r="99" spans="2:47" s="8" customFormat="1" ht="24.95" customHeight="1">
      <c r="B99" s="105"/>
      <c r="D99" s="106" t="s">
        <v>111</v>
      </c>
      <c r="E99" s="107"/>
      <c r="F99" s="107"/>
      <c r="G99" s="107"/>
      <c r="H99" s="107"/>
      <c r="I99" s="107"/>
      <c r="J99" s="108">
        <f>J126</f>
        <v>14018.240000000002</v>
      </c>
      <c r="L99" s="105"/>
    </row>
    <row r="100" spans="2:47" s="9" customFormat="1" ht="19.899999999999999" customHeight="1">
      <c r="B100" s="109"/>
      <c r="D100" s="110" t="s">
        <v>112</v>
      </c>
      <c r="E100" s="111"/>
      <c r="F100" s="111"/>
      <c r="G100" s="111"/>
      <c r="H100" s="111"/>
      <c r="I100" s="111"/>
      <c r="J100" s="112">
        <f>J127</f>
        <v>6100.1600000000008</v>
      </c>
      <c r="L100" s="109"/>
    </row>
    <row r="101" spans="2:47" s="9" customFormat="1" ht="19.899999999999999" customHeight="1">
      <c r="B101" s="109"/>
      <c r="D101" s="110" t="s">
        <v>113</v>
      </c>
      <c r="E101" s="111"/>
      <c r="F101" s="111"/>
      <c r="G101" s="111"/>
      <c r="H101" s="111"/>
      <c r="I101" s="111"/>
      <c r="J101" s="112">
        <f>J151</f>
        <v>2417.1999999999998</v>
      </c>
      <c r="L101" s="109"/>
    </row>
    <row r="102" spans="2:47" s="9" customFormat="1" ht="19.899999999999999" customHeight="1">
      <c r="B102" s="109"/>
      <c r="D102" s="110" t="s">
        <v>114</v>
      </c>
      <c r="E102" s="111"/>
      <c r="F102" s="111"/>
      <c r="G102" s="111"/>
      <c r="H102" s="111"/>
      <c r="I102" s="111"/>
      <c r="J102" s="112">
        <f>J171</f>
        <v>5500.77</v>
      </c>
      <c r="L102" s="109"/>
    </row>
    <row r="103" spans="2:47" s="9" customFormat="1" ht="19.899999999999999" customHeight="1">
      <c r="B103" s="109"/>
      <c r="D103" s="110" t="s">
        <v>115</v>
      </c>
      <c r="E103" s="111"/>
      <c r="F103" s="111"/>
      <c r="G103" s="111"/>
      <c r="H103" s="111"/>
      <c r="I103" s="111"/>
      <c r="J103" s="112">
        <f>J175</f>
        <v>0.11</v>
      </c>
      <c r="L103" s="109"/>
    </row>
    <row r="104" spans="2:47" s="1" customFormat="1" ht="21.75" customHeight="1">
      <c r="B104" s="29"/>
      <c r="L104" s="29"/>
    </row>
    <row r="105" spans="2:47" s="1" customFormat="1" ht="6.95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29"/>
    </row>
    <row r="109" spans="2:47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29"/>
    </row>
    <row r="110" spans="2:47" s="1" customFormat="1" ht="24.95" customHeight="1">
      <c r="B110" s="29"/>
      <c r="C110" s="21" t="s">
        <v>116</v>
      </c>
      <c r="L110" s="29"/>
    </row>
    <row r="111" spans="2:47" s="1" customFormat="1" ht="6.95" customHeight="1">
      <c r="B111" s="29"/>
      <c r="L111" s="29"/>
    </row>
    <row r="112" spans="2:47" s="1" customFormat="1" ht="12" customHeight="1">
      <c r="B112" s="29"/>
      <c r="C112" s="26" t="s">
        <v>14</v>
      </c>
      <c r="L112" s="29"/>
    </row>
    <row r="113" spans="2:65" s="1" customFormat="1" ht="16.5" customHeight="1">
      <c r="B113" s="29"/>
      <c r="E113" s="229" t="str">
        <f>E7</f>
        <v>Kaliště chodník TDs</v>
      </c>
      <c r="F113" s="231"/>
      <c r="G113" s="231"/>
      <c r="H113" s="231"/>
      <c r="L113" s="29"/>
    </row>
    <row r="114" spans="2:65" ht="12" customHeight="1">
      <c r="B114" s="20"/>
      <c r="C114" s="26" t="s">
        <v>102</v>
      </c>
      <c r="L114" s="20"/>
    </row>
    <row r="115" spans="2:65" s="1" customFormat="1" ht="16.5" customHeight="1">
      <c r="B115" s="29"/>
      <c r="E115" s="229" t="s">
        <v>103</v>
      </c>
      <c r="F115" s="230"/>
      <c r="G115" s="230"/>
      <c r="H115" s="230"/>
      <c r="L115" s="29"/>
    </row>
    <row r="116" spans="2:65" s="1" customFormat="1" ht="12" customHeight="1">
      <c r="B116" s="29"/>
      <c r="C116" s="26" t="s">
        <v>104</v>
      </c>
      <c r="L116" s="29"/>
    </row>
    <row r="117" spans="2:65" s="1" customFormat="1" ht="16.5" customHeight="1">
      <c r="B117" s="29"/>
      <c r="E117" s="220" t="str">
        <f>E11</f>
        <v>08.01 VP - Změnový list č. 08 - SO102, úsek 2 prodloužení drenáže do rigolu</v>
      </c>
      <c r="F117" s="230"/>
      <c r="G117" s="230"/>
      <c r="H117" s="230"/>
      <c r="L117" s="29"/>
    </row>
    <row r="118" spans="2:65" s="1" customFormat="1" ht="6.95" customHeight="1">
      <c r="B118" s="29"/>
      <c r="L118" s="29"/>
    </row>
    <row r="119" spans="2:65" s="1" customFormat="1" ht="12" customHeight="1">
      <c r="B119" s="29"/>
      <c r="C119" s="26" t="s">
        <v>18</v>
      </c>
      <c r="F119" s="24" t="str">
        <f>F14</f>
        <v xml:space="preserve"> </v>
      </c>
      <c r="I119" s="26" t="s">
        <v>20</v>
      </c>
      <c r="J119" s="49" t="str">
        <f>IF(J14="","",J14)</f>
        <v>23. 4. 2022</v>
      </c>
      <c r="L119" s="29"/>
    </row>
    <row r="120" spans="2:65" s="1" customFormat="1" ht="6.95" customHeight="1">
      <c r="B120" s="29"/>
      <c r="L120" s="29"/>
    </row>
    <row r="121" spans="2:65" s="1" customFormat="1" ht="15.2" customHeight="1">
      <c r="B121" s="29"/>
      <c r="C121" s="26" t="s">
        <v>22</v>
      </c>
      <c r="F121" s="24" t="str">
        <f>E17</f>
        <v xml:space="preserve"> </v>
      </c>
      <c r="I121" s="26" t="s">
        <v>29</v>
      </c>
      <c r="J121" s="27" t="str">
        <f>E23</f>
        <v xml:space="preserve"> </v>
      </c>
      <c r="L121" s="29"/>
    </row>
    <row r="122" spans="2:65" s="1" customFormat="1" ht="40.15" customHeight="1">
      <c r="B122" s="29"/>
      <c r="C122" s="26" t="s">
        <v>25</v>
      </c>
      <c r="F122" s="24" t="str">
        <f>IF(E20="","",E20)</f>
        <v>KD stavby CZ, s.r.o.</v>
      </c>
      <c r="I122" s="26" t="s">
        <v>31</v>
      </c>
      <c r="J122" s="27" t="str">
        <f>E26</f>
        <v>Toman projekt - Jan Toman, tomanprojekt.cz</v>
      </c>
      <c r="L122" s="29"/>
    </row>
    <row r="123" spans="2:65" s="1" customFormat="1" ht="10.35" customHeight="1">
      <c r="B123" s="29"/>
      <c r="L123" s="29"/>
    </row>
    <row r="124" spans="2:65" s="10" customFormat="1" ht="29.25" customHeight="1">
      <c r="B124" s="113"/>
      <c r="C124" s="114" t="s">
        <v>117</v>
      </c>
      <c r="D124" s="115" t="s">
        <v>60</v>
      </c>
      <c r="E124" s="115" t="s">
        <v>56</v>
      </c>
      <c r="F124" s="115" t="s">
        <v>57</v>
      </c>
      <c r="G124" s="115" t="s">
        <v>118</v>
      </c>
      <c r="H124" s="115" t="s">
        <v>119</v>
      </c>
      <c r="I124" s="115" t="s">
        <v>120</v>
      </c>
      <c r="J124" s="116" t="s">
        <v>108</v>
      </c>
      <c r="K124" s="117" t="s">
        <v>121</v>
      </c>
      <c r="L124" s="113"/>
      <c r="M124" s="56" t="s">
        <v>1</v>
      </c>
      <c r="N124" s="57" t="s">
        <v>39</v>
      </c>
      <c r="O124" s="57" t="s">
        <v>122</v>
      </c>
      <c r="P124" s="57" t="s">
        <v>123</v>
      </c>
      <c r="Q124" s="57" t="s">
        <v>124</v>
      </c>
      <c r="R124" s="57" t="s">
        <v>125</v>
      </c>
      <c r="S124" s="57" t="s">
        <v>126</v>
      </c>
      <c r="T124" s="58" t="s">
        <v>127</v>
      </c>
    </row>
    <row r="125" spans="2:65" s="1" customFormat="1" ht="22.9" customHeight="1">
      <c r="B125" s="29"/>
      <c r="C125" s="61" t="s">
        <v>128</v>
      </c>
      <c r="J125" s="118">
        <f>BK125</f>
        <v>14018.240000000002</v>
      </c>
      <c r="L125" s="29"/>
      <c r="M125" s="59"/>
      <c r="N125" s="50"/>
      <c r="O125" s="50"/>
      <c r="P125" s="119">
        <f>P126</f>
        <v>5.1534720000000007</v>
      </c>
      <c r="Q125" s="50"/>
      <c r="R125" s="119">
        <f>R126</f>
        <v>1.98E-3</v>
      </c>
      <c r="S125" s="50"/>
      <c r="T125" s="120">
        <f>T126</f>
        <v>0</v>
      </c>
      <c r="AT125" s="17" t="s">
        <v>74</v>
      </c>
      <c r="AU125" s="17" t="s">
        <v>110</v>
      </c>
      <c r="BK125" s="121">
        <f>BK126</f>
        <v>14018.240000000002</v>
      </c>
    </row>
    <row r="126" spans="2:65" s="11" customFormat="1" ht="25.9" customHeight="1">
      <c r="B126" s="122"/>
      <c r="D126" s="123" t="s">
        <v>74</v>
      </c>
      <c r="E126" s="124" t="s">
        <v>129</v>
      </c>
      <c r="F126" s="124" t="s">
        <v>130</v>
      </c>
      <c r="J126" s="125">
        <f>BK126</f>
        <v>14018.240000000002</v>
      </c>
      <c r="L126" s="122"/>
      <c r="M126" s="126"/>
      <c r="P126" s="127">
        <f>P127+P151+P171+P175</f>
        <v>5.1534720000000007</v>
      </c>
      <c r="R126" s="127">
        <f>R127+R151+R171+R175</f>
        <v>1.98E-3</v>
      </c>
      <c r="T126" s="128">
        <f>T127+T151+T171+T175</f>
        <v>0</v>
      </c>
      <c r="AR126" s="123" t="s">
        <v>82</v>
      </c>
      <c r="AT126" s="129" t="s">
        <v>74</v>
      </c>
      <c r="AU126" s="129" t="s">
        <v>75</v>
      </c>
      <c r="AY126" s="123" t="s">
        <v>131</v>
      </c>
      <c r="BK126" s="130">
        <f>BK127+BK151+BK171+BK175</f>
        <v>14018.240000000002</v>
      </c>
    </row>
    <row r="127" spans="2:65" s="11" customFormat="1" ht="22.9" customHeight="1">
      <c r="B127" s="122"/>
      <c r="D127" s="123" t="s">
        <v>74</v>
      </c>
      <c r="E127" s="131" t="s">
        <v>82</v>
      </c>
      <c r="F127" s="131" t="s">
        <v>132</v>
      </c>
      <c r="J127" s="132">
        <f>BK127</f>
        <v>6100.1600000000008</v>
      </c>
      <c r="L127" s="122"/>
      <c r="M127" s="126"/>
      <c r="P127" s="127">
        <f>SUM(P128:P150)</f>
        <v>0</v>
      </c>
      <c r="R127" s="127">
        <f>SUM(R128:R150)</f>
        <v>0</v>
      </c>
      <c r="T127" s="128">
        <f>SUM(T128:T150)</f>
        <v>0</v>
      </c>
      <c r="AR127" s="123" t="s">
        <v>82</v>
      </c>
      <c r="AT127" s="129" t="s">
        <v>74</v>
      </c>
      <c r="AU127" s="129" t="s">
        <v>82</v>
      </c>
      <c r="AY127" s="123" t="s">
        <v>131</v>
      </c>
      <c r="BK127" s="130">
        <f>SUM(BK128:BK150)</f>
        <v>6100.1600000000008</v>
      </c>
    </row>
    <row r="128" spans="2:65" s="1" customFormat="1" ht="37.9" customHeight="1">
      <c r="B128" s="133"/>
      <c r="C128" s="134" t="s">
        <v>82</v>
      </c>
      <c r="D128" s="135" t="s">
        <v>133</v>
      </c>
      <c r="E128" s="136" t="s">
        <v>134</v>
      </c>
      <c r="F128" s="137" t="s">
        <v>135</v>
      </c>
      <c r="G128" s="138" t="s">
        <v>136</v>
      </c>
      <c r="H128" s="139">
        <v>5.6016000000000004</v>
      </c>
      <c r="I128" s="140">
        <v>360</v>
      </c>
      <c r="J128" s="140">
        <f>ROUND(I128*H128,2)</f>
        <v>2016.58</v>
      </c>
      <c r="K128" s="141"/>
      <c r="L128" s="29"/>
      <c r="M128" s="142" t="s">
        <v>1</v>
      </c>
      <c r="N128" s="143" t="s">
        <v>40</v>
      </c>
      <c r="O128" s="144">
        <v>0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137</v>
      </c>
      <c r="AT128" s="146" t="s">
        <v>133</v>
      </c>
      <c r="AU128" s="146" t="s">
        <v>84</v>
      </c>
      <c r="AY128" s="17" t="s">
        <v>131</v>
      </c>
      <c r="BE128" s="147">
        <f>IF(N128="základní",J128,0)</f>
        <v>2016.58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7" t="s">
        <v>82</v>
      </c>
      <c r="BK128" s="147">
        <f>ROUND(I128*H128,2)</f>
        <v>2016.58</v>
      </c>
      <c r="BL128" s="17" t="s">
        <v>137</v>
      </c>
      <c r="BM128" s="146" t="s">
        <v>138</v>
      </c>
    </row>
    <row r="129" spans="2:65" s="1" customFormat="1" ht="29.25">
      <c r="B129" s="29"/>
      <c r="D129" s="148" t="s">
        <v>139</v>
      </c>
      <c r="F129" s="149" t="s">
        <v>140</v>
      </c>
      <c r="L129" s="29"/>
      <c r="M129" s="150"/>
      <c r="T129" s="53"/>
      <c r="AT129" s="17" t="s">
        <v>139</v>
      </c>
      <c r="AU129" s="17" t="s">
        <v>84</v>
      </c>
    </row>
    <row r="130" spans="2:65" s="1" customFormat="1" ht="19.5">
      <c r="B130" s="29"/>
      <c r="D130" s="148" t="s">
        <v>141</v>
      </c>
      <c r="F130" s="151" t="s">
        <v>142</v>
      </c>
      <c r="L130" s="29"/>
      <c r="M130" s="150"/>
      <c r="T130" s="53"/>
      <c r="AT130" s="17" t="s">
        <v>141</v>
      </c>
      <c r="AU130" s="17" t="s">
        <v>84</v>
      </c>
    </row>
    <row r="131" spans="2:65" s="12" customFormat="1">
      <c r="B131" s="152"/>
      <c r="D131" s="148" t="s">
        <v>143</v>
      </c>
      <c r="E131" s="153" t="s">
        <v>1</v>
      </c>
      <c r="F131" s="154" t="s">
        <v>144</v>
      </c>
      <c r="H131" s="153" t="s">
        <v>1</v>
      </c>
      <c r="L131" s="152"/>
      <c r="M131" s="155"/>
      <c r="T131" s="156"/>
      <c r="AT131" s="153" t="s">
        <v>143</v>
      </c>
      <c r="AU131" s="153" t="s">
        <v>84</v>
      </c>
      <c r="AV131" s="12" t="s">
        <v>82</v>
      </c>
      <c r="AW131" s="12" t="s">
        <v>30</v>
      </c>
      <c r="AX131" s="12" t="s">
        <v>75</v>
      </c>
      <c r="AY131" s="153" t="s">
        <v>131</v>
      </c>
    </row>
    <row r="132" spans="2:65" s="13" customFormat="1">
      <c r="B132" s="157"/>
      <c r="D132" s="148" t="s">
        <v>143</v>
      </c>
      <c r="E132" s="158" t="s">
        <v>1</v>
      </c>
      <c r="F132" s="159" t="s">
        <v>145</v>
      </c>
      <c r="H132" s="160">
        <v>5.6016000000000004</v>
      </c>
      <c r="L132" s="157"/>
      <c r="M132" s="161"/>
      <c r="T132" s="162"/>
      <c r="AT132" s="158" t="s">
        <v>143</v>
      </c>
      <c r="AU132" s="158" t="s">
        <v>84</v>
      </c>
      <c r="AV132" s="13" t="s">
        <v>84</v>
      </c>
      <c r="AW132" s="13" t="s">
        <v>30</v>
      </c>
      <c r="AX132" s="13" t="s">
        <v>75</v>
      </c>
      <c r="AY132" s="158" t="s">
        <v>131</v>
      </c>
    </row>
    <row r="133" spans="2:65" s="14" customFormat="1">
      <c r="B133" s="163"/>
      <c r="D133" s="148" t="s">
        <v>143</v>
      </c>
      <c r="E133" s="164" t="s">
        <v>1</v>
      </c>
      <c r="F133" s="165" t="s">
        <v>146</v>
      </c>
      <c r="H133" s="166">
        <v>5.6016000000000004</v>
      </c>
      <c r="L133" s="163"/>
      <c r="M133" s="167"/>
      <c r="T133" s="168"/>
      <c r="AT133" s="164" t="s">
        <v>143</v>
      </c>
      <c r="AU133" s="164" t="s">
        <v>84</v>
      </c>
      <c r="AV133" s="14" t="s">
        <v>137</v>
      </c>
      <c r="AW133" s="14" t="s">
        <v>30</v>
      </c>
      <c r="AX133" s="14" t="s">
        <v>82</v>
      </c>
      <c r="AY133" s="164" t="s">
        <v>131</v>
      </c>
    </row>
    <row r="134" spans="2:65" s="1" customFormat="1" ht="24.2" customHeight="1">
      <c r="B134" s="133"/>
      <c r="C134" s="134" t="s">
        <v>84</v>
      </c>
      <c r="D134" s="135" t="s">
        <v>133</v>
      </c>
      <c r="E134" s="136" t="s">
        <v>147</v>
      </c>
      <c r="F134" s="137" t="s">
        <v>148</v>
      </c>
      <c r="G134" s="138" t="s">
        <v>136</v>
      </c>
      <c r="H134" s="139">
        <v>5.6016000000000004</v>
      </c>
      <c r="I134" s="140">
        <v>185</v>
      </c>
      <c r="J134" s="140">
        <f>ROUND(I134*H134,2)</f>
        <v>1036.3</v>
      </c>
      <c r="K134" s="141"/>
      <c r="L134" s="29"/>
      <c r="M134" s="142" t="s">
        <v>1</v>
      </c>
      <c r="N134" s="143" t="s">
        <v>40</v>
      </c>
      <c r="O134" s="144">
        <v>0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137</v>
      </c>
      <c r="AT134" s="146" t="s">
        <v>133</v>
      </c>
      <c r="AU134" s="146" t="s">
        <v>84</v>
      </c>
      <c r="AY134" s="17" t="s">
        <v>131</v>
      </c>
      <c r="BE134" s="147">
        <f>IF(N134="základní",J134,0)</f>
        <v>1036.3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82</v>
      </c>
      <c r="BK134" s="147">
        <f>ROUND(I134*H134,2)</f>
        <v>1036.3</v>
      </c>
      <c r="BL134" s="17" t="s">
        <v>137</v>
      </c>
      <c r="BM134" s="146" t="s">
        <v>149</v>
      </c>
    </row>
    <row r="135" spans="2:65" s="1" customFormat="1" ht="19.5">
      <c r="B135" s="29"/>
      <c r="D135" s="148" t="s">
        <v>139</v>
      </c>
      <c r="F135" s="149" t="s">
        <v>148</v>
      </c>
      <c r="L135" s="29"/>
      <c r="M135" s="150"/>
      <c r="T135" s="53"/>
      <c r="AT135" s="17" t="s">
        <v>139</v>
      </c>
      <c r="AU135" s="17" t="s">
        <v>84</v>
      </c>
    </row>
    <row r="136" spans="2:65" s="1" customFormat="1" ht="19.5">
      <c r="B136" s="29"/>
      <c r="D136" s="148" t="s">
        <v>141</v>
      </c>
      <c r="F136" s="151" t="s">
        <v>150</v>
      </c>
      <c r="L136" s="29"/>
      <c r="M136" s="150"/>
      <c r="T136" s="53"/>
      <c r="AT136" s="17" t="s">
        <v>141</v>
      </c>
      <c r="AU136" s="17" t="s">
        <v>84</v>
      </c>
    </row>
    <row r="137" spans="2:65" s="1" customFormat="1" ht="24.2" customHeight="1">
      <c r="B137" s="133"/>
      <c r="C137" s="134" t="s">
        <v>151</v>
      </c>
      <c r="D137" s="135" t="s">
        <v>133</v>
      </c>
      <c r="E137" s="136" t="s">
        <v>152</v>
      </c>
      <c r="F137" s="137" t="s">
        <v>153</v>
      </c>
      <c r="G137" s="138" t="s">
        <v>136</v>
      </c>
      <c r="H137" s="139">
        <v>56.015999999999998</v>
      </c>
      <c r="I137" s="140">
        <v>16</v>
      </c>
      <c r="J137" s="140">
        <f>ROUND(I137*H137,2)</f>
        <v>896.26</v>
      </c>
      <c r="K137" s="141"/>
      <c r="L137" s="29"/>
      <c r="M137" s="142" t="s">
        <v>1</v>
      </c>
      <c r="N137" s="143" t="s">
        <v>40</v>
      </c>
      <c r="O137" s="144">
        <v>0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137</v>
      </c>
      <c r="AT137" s="146" t="s">
        <v>133</v>
      </c>
      <c r="AU137" s="146" t="s">
        <v>84</v>
      </c>
      <c r="AY137" s="17" t="s">
        <v>131</v>
      </c>
      <c r="BE137" s="147">
        <f>IF(N137="základní",J137,0)</f>
        <v>896.26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82</v>
      </c>
      <c r="BK137" s="147">
        <f>ROUND(I137*H137,2)</f>
        <v>896.26</v>
      </c>
      <c r="BL137" s="17" t="s">
        <v>137</v>
      </c>
      <c r="BM137" s="146" t="s">
        <v>154</v>
      </c>
    </row>
    <row r="138" spans="2:65" s="1" customFormat="1" ht="19.5">
      <c r="B138" s="29"/>
      <c r="D138" s="148" t="s">
        <v>139</v>
      </c>
      <c r="F138" s="149" t="s">
        <v>155</v>
      </c>
      <c r="L138" s="29"/>
      <c r="M138" s="150"/>
      <c r="T138" s="53"/>
      <c r="AT138" s="17" t="s">
        <v>139</v>
      </c>
      <c r="AU138" s="17" t="s">
        <v>84</v>
      </c>
    </row>
    <row r="139" spans="2:65" s="1" customFormat="1" ht="19.5">
      <c r="B139" s="29"/>
      <c r="D139" s="148" t="s">
        <v>141</v>
      </c>
      <c r="F139" s="151" t="s">
        <v>156</v>
      </c>
      <c r="L139" s="29"/>
      <c r="M139" s="150"/>
      <c r="T139" s="53"/>
      <c r="AT139" s="17" t="s">
        <v>141</v>
      </c>
      <c r="AU139" s="17" t="s">
        <v>84</v>
      </c>
    </row>
    <row r="140" spans="2:65" s="13" customFormat="1">
      <c r="B140" s="157"/>
      <c r="D140" s="148" t="s">
        <v>143</v>
      </c>
      <c r="F140" s="159" t="s">
        <v>157</v>
      </c>
      <c r="H140" s="160">
        <v>56.015999999999998</v>
      </c>
      <c r="L140" s="157"/>
      <c r="M140" s="161"/>
      <c r="T140" s="162"/>
      <c r="AT140" s="158" t="s">
        <v>143</v>
      </c>
      <c r="AU140" s="158" t="s">
        <v>84</v>
      </c>
      <c r="AV140" s="13" t="s">
        <v>84</v>
      </c>
      <c r="AW140" s="13" t="s">
        <v>3</v>
      </c>
      <c r="AX140" s="13" t="s">
        <v>82</v>
      </c>
      <c r="AY140" s="158" t="s">
        <v>131</v>
      </c>
    </row>
    <row r="141" spans="2:65" s="1" customFormat="1" ht="14.45" customHeight="1">
      <c r="B141" s="133"/>
      <c r="C141" s="134" t="s">
        <v>137</v>
      </c>
      <c r="D141" s="135" t="s">
        <v>133</v>
      </c>
      <c r="E141" s="136" t="s">
        <v>158</v>
      </c>
      <c r="F141" s="137" t="s">
        <v>159</v>
      </c>
      <c r="G141" s="138" t="s">
        <v>136</v>
      </c>
      <c r="H141" s="139">
        <v>5.6016000000000004</v>
      </c>
      <c r="I141" s="140">
        <v>45</v>
      </c>
      <c r="J141" s="140">
        <f>ROUND(I141*H141,2)</f>
        <v>252.07</v>
      </c>
      <c r="K141" s="141"/>
      <c r="L141" s="29"/>
      <c r="M141" s="142" t="s">
        <v>1</v>
      </c>
      <c r="N141" s="143" t="s">
        <v>40</v>
      </c>
      <c r="O141" s="144">
        <v>0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137</v>
      </c>
      <c r="AT141" s="146" t="s">
        <v>133</v>
      </c>
      <c r="AU141" s="146" t="s">
        <v>84</v>
      </c>
      <c r="AY141" s="17" t="s">
        <v>131</v>
      </c>
      <c r="BE141" s="147">
        <f>IF(N141="základní",J141,0)</f>
        <v>252.07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7" t="s">
        <v>82</v>
      </c>
      <c r="BK141" s="147">
        <f>ROUND(I141*H141,2)</f>
        <v>252.07</v>
      </c>
      <c r="BL141" s="17" t="s">
        <v>137</v>
      </c>
      <c r="BM141" s="146" t="s">
        <v>160</v>
      </c>
    </row>
    <row r="142" spans="2:65" s="1" customFormat="1">
      <c r="B142" s="29"/>
      <c r="D142" s="148" t="s">
        <v>139</v>
      </c>
      <c r="F142" s="149" t="s">
        <v>159</v>
      </c>
      <c r="L142" s="29"/>
      <c r="M142" s="150"/>
      <c r="T142" s="53"/>
      <c r="AT142" s="17" t="s">
        <v>139</v>
      </c>
      <c r="AU142" s="17" t="s">
        <v>84</v>
      </c>
    </row>
    <row r="143" spans="2:65" s="1" customFormat="1" ht="19.5">
      <c r="B143" s="29"/>
      <c r="D143" s="148" t="s">
        <v>141</v>
      </c>
      <c r="F143" s="151" t="s">
        <v>161</v>
      </c>
      <c r="L143" s="29"/>
      <c r="M143" s="150"/>
      <c r="T143" s="53"/>
      <c r="AT143" s="17" t="s">
        <v>141</v>
      </c>
      <c r="AU143" s="17" t="s">
        <v>84</v>
      </c>
    </row>
    <row r="144" spans="2:65" s="1" customFormat="1" ht="14.45" customHeight="1">
      <c r="B144" s="133"/>
      <c r="C144" s="134" t="s">
        <v>162</v>
      </c>
      <c r="D144" s="135" t="s">
        <v>133</v>
      </c>
      <c r="E144" s="136" t="s">
        <v>163</v>
      </c>
      <c r="F144" s="137" t="s">
        <v>164</v>
      </c>
      <c r="G144" s="138" t="s">
        <v>136</v>
      </c>
      <c r="H144" s="139">
        <v>5.6016000000000004</v>
      </c>
      <c r="I144" s="140">
        <v>35</v>
      </c>
      <c r="J144" s="140">
        <f>ROUND(I144*H144,2)</f>
        <v>196.06</v>
      </c>
      <c r="K144" s="141"/>
      <c r="L144" s="29"/>
      <c r="M144" s="142" t="s">
        <v>1</v>
      </c>
      <c r="N144" s="143" t="s">
        <v>40</v>
      </c>
      <c r="O144" s="144">
        <v>0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137</v>
      </c>
      <c r="AT144" s="146" t="s">
        <v>133</v>
      </c>
      <c r="AU144" s="146" t="s">
        <v>84</v>
      </c>
      <c r="AY144" s="17" t="s">
        <v>131</v>
      </c>
      <c r="BE144" s="147">
        <f>IF(N144="základní",J144,0)</f>
        <v>196.06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7" t="s">
        <v>82</v>
      </c>
      <c r="BK144" s="147">
        <f>ROUND(I144*H144,2)</f>
        <v>196.06</v>
      </c>
      <c r="BL144" s="17" t="s">
        <v>137</v>
      </c>
      <c r="BM144" s="146" t="s">
        <v>165</v>
      </c>
    </row>
    <row r="145" spans="2:65" s="1" customFormat="1">
      <c r="B145" s="29"/>
      <c r="D145" s="148" t="s">
        <v>139</v>
      </c>
      <c r="F145" s="149" t="s">
        <v>164</v>
      </c>
      <c r="L145" s="29"/>
      <c r="M145" s="150"/>
      <c r="T145" s="53"/>
      <c r="AT145" s="17" t="s">
        <v>139</v>
      </c>
      <c r="AU145" s="17" t="s">
        <v>84</v>
      </c>
    </row>
    <row r="146" spans="2:65" s="1" customFormat="1" ht="19.5">
      <c r="B146" s="29"/>
      <c r="D146" s="148" t="s">
        <v>141</v>
      </c>
      <c r="F146" s="151" t="s">
        <v>166</v>
      </c>
      <c r="L146" s="29"/>
      <c r="M146" s="150"/>
      <c r="T146" s="53"/>
      <c r="AT146" s="17" t="s">
        <v>141</v>
      </c>
      <c r="AU146" s="17" t="s">
        <v>84</v>
      </c>
    </row>
    <row r="147" spans="2:65" s="1" customFormat="1" ht="14.45" customHeight="1">
      <c r="B147" s="133"/>
      <c r="C147" s="134" t="s">
        <v>167</v>
      </c>
      <c r="D147" s="135" t="s">
        <v>133</v>
      </c>
      <c r="E147" s="136" t="s">
        <v>168</v>
      </c>
      <c r="F147" s="137" t="s">
        <v>169</v>
      </c>
      <c r="G147" s="138" t="s">
        <v>170</v>
      </c>
      <c r="H147" s="139">
        <v>10.643039999999999</v>
      </c>
      <c r="I147" s="140">
        <v>160</v>
      </c>
      <c r="J147" s="140">
        <f>ROUND(I147*H147,2)</f>
        <v>1702.89</v>
      </c>
      <c r="K147" s="141"/>
      <c r="L147" s="29"/>
      <c r="M147" s="142" t="s">
        <v>1</v>
      </c>
      <c r="N147" s="143" t="s">
        <v>40</v>
      </c>
      <c r="O147" s="144">
        <v>0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137</v>
      </c>
      <c r="AT147" s="146" t="s">
        <v>133</v>
      </c>
      <c r="AU147" s="146" t="s">
        <v>84</v>
      </c>
      <c r="AY147" s="17" t="s">
        <v>131</v>
      </c>
      <c r="BE147" s="147">
        <f>IF(N147="základní",J147,0)</f>
        <v>1702.89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7" t="s">
        <v>82</v>
      </c>
      <c r="BK147" s="147">
        <f>ROUND(I147*H147,2)</f>
        <v>1702.89</v>
      </c>
      <c r="BL147" s="17" t="s">
        <v>137</v>
      </c>
      <c r="BM147" s="146" t="s">
        <v>171</v>
      </c>
    </row>
    <row r="148" spans="2:65" s="1" customFormat="1">
      <c r="B148" s="29"/>
      <c r="D148" s="148" t="s">
        <v>139</v>
      </c>
      <c r="F148" s="149" t="s">
        <v>169</v>
      </c>
      <c r="L148" s="29"/>
      <c r="M148" s="150"/>
      <c r="T148" s="53"/>
      <c r="AT148" s="17" t="s">
        <v>139</v>
      </c>
      <c r="AU148" s="17" t="s">
        <v>84</v>
      </c>
    </row>
    <row r="149" spans="2:65" s="1" customFormat="1" ht="19.5">
      <c r="B149" s="29"/>
      <c r="D149" s="148" t="s">
        <v>141</v>
      </c>
      <c r="F149" s="151" t="s">
        <v>172</v>
      </c>
      <c r="L149" s="29"/>
      <c r="M149" s="150"/>
      <c r="T149" s="53"/>
      <c r="AT149" s="17" t="s">
        <v>141</v>
      </c>
      <c r="AU149" s="17" t="s">
        <v>84</v>
      </c>
    </row>
    <row r="150" spans="2:65" s="13" customFormat="1">
      <c r="B150" s="157"/>
      <c r="D150" s="148" t="s">
        <v>143</v>
      </c>
      <c r="F150" s="159" t="s">
        <v>173</v>
      </c>
      <c r="H150" s="160">
        <v>10.643039999999999</v>
      </c>
      <c r="L150" s="157"/>
      <c r="M150" s="161"/>
      <c r="T150" s="162"/>
      <c r="AT150" s="158" t="s">
        <v>143</v>
      </c>
      <c r="AU150" s="158" t="s">
        <v>84</v>
      </c>
      <c r="AV150" s="13" t="s">
        <v>84</v>
      </c>
      <c r="AW150" s="13" t="s">
        <v>3</v>
      </c>
      <c r="AX150" s="13" t="s">
        <v>82</v>
      </c>
      <c r="AY150" s="158" t="s">
        <v>131</v>
      </c>
    </row>
    <row r="151" spans="2:65" s="11" customFormat="1" ht="22.9" customHeight="1">
      <c r="B151" s="122"/>
      <c r="D151" s="123" t="s">
        <v>74</v>
      </c>
      <c r="E151" s="131" t="s">
        <v>174</v>
      </c>
      <c r="F151" s="131" t="s">
        <v>175</v>
      </c>
      <c r="J151" s="132">
        <f>BK151</f>
        <v>2417.1999999999998</v>
      </c>
      <c r="L151" s="122"/>
      <c r="M151" s="126"/>
      <c r="P151" s="127">
        <f>SUM(P152:P170)</f>
        <v>0</v>
      </c>
      <c r="R151" s="127">
        <f>SUM(R152:R170)</f>
        <v>1.98E-3</v>
      </c>
      <c r="T151" s="128">
        <f>SUM(T152:T170)</f>
        <v>0</v>
      </c>
      <c r="AR151" s="123" t="s">
        <v>82</v>
      </c>
      <c r="AT151" s="129" t="s">
        <v>74</v>
      </c>
      <c r="AU151" s="129" t="s">
        <v>82</v>
      </c>
      <c r="AY151" s="123" t="s">
        <v>131</v>
      </c>
      <c r="BK151" s="130">
        <f>SUM(BK152:BK170)</f>
        <v>2417.1999999999998</v>
      </c>
    </row>
    <row r="152" spans="2:65" s="1" customFormat="1" ht="24.2" customHeight="1">
      <c r="B152" s="133"/>
      <c r="C152" s="134" t="s">
        <v>176</v>
      </c>
      <c r="D152" s="135" t="s">
        <v>133</v>
      </c>
      <c r="E152" s="136" t="s">
        <v>177</v>
      </c>
      <c r="F152" s="137" t="s">
        <v>178</v>
      </c>
      <c r="G152" s="138" t="s">
        <v>179</v>
      </c>
      <c r="H152" s="139">
        <v>20</v>
      </c>
      <c r="I152" s="140">
        <v>22</v>
      </c>
      <c r="J152" s="140">
        <f>ROUND(I152*H152,2)</f>
        <v>440</v>
      </c>
      <c r="K152" s="141"/>
      <c r="L152" s="29"/>
      <c r="M152" s="142" t="s">
        <v>1</v>
      </c>
      <c r="N152" s="143" t="s">
        <v>40</v>
      </c>
      <c r="O152" s="144">
        <v>0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137</v>
      </c>
      <c r="AT152" s="146" t="s">
        <v>133</v>
      </c>
      <c r="AU152" s="146" t="s">
        <v>84</v>
      </c>
      <c r="AY152" s="17" t="s">
        <v>131</v>
      </c>
      <c r="BE152" s="147">
        <f>IF(N152="základní",J152,0)</f>
        <v>440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7" t="s">
        <v>82</v>
      </c>
      <c r="BK152" s="147">
        <f>ROUND(I152*H152,2)</f>
        <v>440</v>
      </c>
      <c r="BL152" s="17" t="s">
        <v>137</v>
      </c>
      <c r="BM152" s="146" t="s">
        <v>180</v>
      </c>
    </row>
    <row r="153" spans="2:65" s="1" customFormat="1" ht="19.5">
      <c r="B153" s="29"/>
      <c r="D153" s="148" t="s">
        <v>139</v>
      </c>
      <c r="F153" s="149" t="s">
        <v>178</v>
      </c>
      <c r="L153" s="29"/>
      <c r="M153" s="150"/>
      <c r="T153" s="53"/>
      <c r="AT153" s="17" t="s">
        <v>139</v>
      </c>
      <c r="AU153" s="17" t="s">
        <v>84</v>
      </c>
    </row>
    <row r="154" spans="2:65" s="1" customFormat="1" ht="19.5">
      <c r="B154" s="29"/>
      <c r="D154" s="148" t="s">
        <v>141</v>
      </c>
      <c r="F154" s="151" t="s">
        <v>181</v>
      </c>
      <c r="L154" s="29"/>
      <c r="M154" s="150"/>
      <c r="T154" s="53"/>
      <c r="AT154" s="17" t="s">
        <v>141</v>
      </c>
      <c r="AU154" s="17" t="s">
        <v>84</v>
      </c>
    </row>
    <row r="155" spans="2:65" s="13" customFormat="1">
      <c r="B155" s="157"/>
      <c r="D155" s="148" t="s">
        <v>143</v>
      </c>
      <c r="E155" s="158" t="s">
        <v>1</v>
      </c>
      <c r="F155" s="159" t="s">
        <v>182</v>
      </c>
      <c r="H155" s="160">
        <v>20</v>
      </c>
      <c r="L155" s="157"/>
      <c r="M155" s="161"/>
      <c r="T155" s="162"/>
      <c r="AT155" s="158" t="s">
        <v>143</v>
      </c>
      <c r="AU155" s="158" t="s">
        <v>84</v>
      </c>
      <c r="AV155" s="13" t="s">
        <v>84</v>
      </c>
      <c r="AW155" s="13" t="s">
        <v>30</v>
      </c>
      <c r="AX155" s="13" t="s">
        <v>75</v>
      </c>
      <c r="AY155" s="158" t="s">
        <v>131</v>
      </c>
    </row>
    <row r="156" spans="2:65" s="14" customFormat="1">
      <c r="B156" s="163"/>
      <c r="D156" s="148" t="s">
        <v>143</v>
      </c>
      <c r="E156" s="164" t="s">
        <v>1</v>
      </c>
      <c r="F156" s="165" t="s">
        <v>146</v>
      </c>
      <c r="H156" s="166">
        <v>20</v>
      </c>
      <c r="L156" s="163"/>
      <c r="M156" s="167"/>
      <c r="T156" s="168"/>
      <c r="AT156" s="164" t="s">
        <v>143</v>
      </c>
      <c r="AU156" s="164" t="s">
        <v>84</v>
      </c>
      <c r="AV156" s="14" t="s">
        <v>137</v>
      </c>
      <c r="AW156" s="14" t="s">
        <v>30</v>
      </c>
      <c r="AX156" s="14" t="s">
        <v>82</v>
      </c>
      <c r="AY156" s="164" t="s">
        <v>131</v>
      </c>
    </row>
    <row r="157" spans="2:65" s="1" customFormat="1" ht="24.2" customHeight="1">
      <c r="B157" s="133"/>
      <c r="C157" s="134" t="s">
        <v>183</v>
      </c>
      <c r="D157" s="135" t="s">
        <v>133</v>
      </c>
      <c r="E157" s="136" t="s">
        <v>184</v>
      </c>
      <c r="F157" s="137" t="s">
        <v>185</v>
      </c>
      <c r="G157" s="138" t="s">
        <v>179</v>
      </c>
      <c r="H157" s="139">
        <v>20</v>
      </c>
      <c r="I157" s="140">
        <v>26</v>
      </c>
      <c r="J157" s="140">
        <f>ROUND(I157*H157,2)</f>
        <v>520</v>
      </c>
      <c r="K157" s="141"/>
      <c r="L157" s="29"/>
      <c r="M157" s="142" t="s">
        <v>1</v>
      </c>
      <c r="N157" s="143" t="s">
        <v>40</v>
      </c>
      <c r="O157" s="144">
        <v>0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137</v>
      </c>
      <c r="AT157" s="146" t="s">
        <v>133</v>
      </c>
      <c r="AU157" s="146" t="s">
        <v>84</v>
      </c>
      <c r="AY157" s="17" t="s">
        <v>131</v>
      </c>
      <c r="BE157" s="147">
        <f>IF(N157="základní",J157,0)</f>
        <v>520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7" t="s">
        <v>82</v>
      </c>
      <c r="BK157" s="147">
        <f>ROUND(I157*H157,2)</f>
        <v>520</v>
      </c>
      <c r="BL157" s="17" t="s">
        <v>137</v>
      </c>
      <c r="BM157" s="146" t="s">
        <v>186</v>
      </c>
    </row>
    <row r="158" spans="2:65" s="1" customFormat="1" ht="19.5">
      <c r="B158" s="29"/>
      <c r="D158" s="148" t="s">
        <v>139</v>
      </c>
      <c r="F158" s="149" t="s">
        <v>185</v>
      </c>
      <c r="L158" s="29"/>
      <c r="M158" s="150"/>
      <c r="T158" s="53"/>
      <c r="AT158" s="17" t="s">
        <v>139</v>
      </c>
      <c r="AU158" s="17" t="s">
        <v>84</v>
      </c>
    </row>
    <row r="159" spans="2:65" s="1" customFormat="1" ht="19.5">
      <c r="B159" s="29"/>
      <c r="D159" s="148" t="s">
        <v>141</v>
      </c>
      <c r="F159" s="151" t="s">
        <v>187</v>
      </c>
      <c r="L159" s="29"/>
      <c r="M159" s="150"/>
      <c r="T159" s="53"/>
      <c r="AT159" s="17" t="s">
        <v>141</v>
      </c>
      <c r="AU159" s="17" t="s">
        <v>84</v>
      </c>
    </row>
    <row r="160" spans="2:65" s="1" customFormat="1" ht="37.9" customHeight="1">
      <c r="B160" s="133"/>
      <c r="C160" s="134" t="s">
        <v>188</v>
      </c>
      <c r="D160" s="135" t="s">
        <v>133</v>
      </c>
      <c r="E160" s="136" t="s">
        <v>189</v>
      </c>
      <c r="F160" s="137" t="s">
        <v>190</v>
      </c>
      <c r="G160" s="138" t="s">
        <v>179</v>
      </c>
      <c r="H160" s="139">
        <v>20</v>
      </c>
      <c r="I160" s="140">
        <v>59</v>
      </c>
      <c r="J160" s="140">
        <f>ROUND(I160*H160,2)</f>
        <v>1180</v>
      </c>
      <c r="K160" s="141"/>
      <c r="L160" s="29"/>
      <c r="M160" s="142" t="s">
        <v>1</v>
      </c>
      <c r="N160" s="143" t="s">
        <v>40</v>
      </c>
      <c r="O160" s="144">
        <v>0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137</v>
      </c>
      <c r="AT160" s="146" t="s">
        <v>133</v>
      </c>
      <c r="AU160" s="146" t="s">
        <v>84</v>
      </c>
      <c r="AY160" s="17" t="s">
        <v>131</v>
      </c>
      <c r="BE160" s="147">
        <f>IF(N160="základní",J160,0)</f>
        <v>1180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7" t="s">
        <v>82</v>
      </c>
      <c r="BK160" s="147">
        <f>ROUND(I160*H160,2)</f>
        <v>1180</v>
      </c>
      <c r="BL160" s="17" t="s">
        <v>137</v>
      </c>
      <c r="BM160" s="146" t="s">
        <v>191</v>
      </c>
    </row>
    <row r="161" spans="2:65" s="1" customFormat="1" ht="19.5">
      <c r="B161" s="29"/>
      <c r="D161" s="148" t="s">
        <v>139</v>
      </c>
      <c r="F161" s="149" t="s">
        <v>190</v>
      </c>
      <c r="L161" s="29"/>
      <c r="M161" s="150"/>
      <c r="T161" s="53"/>
      <c r="AT161" s="17" t="s">
        <v>139</v>
      </c>
      <c r="AU161" s="17" t="s">
        <v>84</v>
      </c>
    </row>
    <row r="162" spans="2:65" s="1" customFormat="1" ht="19.5">
      <c r="B162" s="29"/>
      <c r="D162" s="148" t="s">
        <v>141</v>
      </c>
      <c r="F162" s="151" t="s">
        <v>192</v>
      </c>
      <c r="L162" s="29"/>
      <c r="M162" s="150"/>
      <c r="T162" s="53"/>
      <c r="AT162" s="17" t="s">
        <v>141</v>
      </c>
      <c r="AU162" s="17" t="s">
        <v>84</v>
      </c>
    </row>
    <row r="163" spans="2:65" s="1" customFormat="1" ht="14.45" customHeight="1">
      <c r="B163" s="133"/>
      <c r="C163" s="169" t="s">
        <v>193</v>
      </c>
      <c r="D163" s="170" t="s">
        <v>194</v>
      </c>
      <c r="E163" s="171" t="s">
        <v>195</v>
      </c>
      <c r="F163" s="172" t="s">
        <v>196</v>
      </c>
      <c r="G163" s="173" t="s">
        <v>197</v>
      </c>
      <c r="H163" s="174">
        <v>1.98</v>
      </c>
      <c r="I163" s="175">
        <v>140</v>
      </c>
      <c r="J163" s="175">
        <f>ROUND(I163*H163,2)</f>
        <v>277.2</v>
      </c>
      <c r="K163" s="176"/>
      <c r="L163" s="177"/>
      <c r="M163" s="178" t="s">
        <v>1</v>
      </c>
      <c r="N163" s="179" t="s">
        <v>40</v>
      </c>
      <c r="O163" s="144">
        <v>0</v>
      </c>
      <c r="P163" s="144">
        <f>O163*H163</f>
        <v>0</v>
      </c>
      <c r="Q163" s="144">
        <v>1E-3</v>
      </c>
      <c r="R163" s="144">
        <f>Q163*H163</f>
        <v>1.98E-3</v>
      </c>
      <c r="S163" s="144">
        <v>0</v>
      </c>
      <c r="T163" s="145">
        <f>S163*H163</f>
        <v>0</v>
      </c>
      <c r="AR163" s="146" t="s">
        <v>183</v>
      </c>
      <c r="AT163" s="146" t="s">
        <v>194</v>
      </c>
      <c r="AU163" s="146" t="s">
        <v>84</v>
      </c>
      <c r="AY163" s="17" t="s">
        <v>131</v>
      </c>
      <c r="BE163" s="147">
        <f>IF(N163="základní",J163,0)</f>
        <v>277.2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7" t="s">
        <v>82</v>
      </c>
      <c r="BK163" s="147">
        <f>ROUND(I163*H163,2)</f>
        <v>277.2</v>
      </c>
      <c r="BL163" s="17" t="s">
        <v>137</v>
      </c>
      <c r="BM163" s="146" t="s">
        <v>198</v>
      </c>
    </row>
    <row r="164" spans="2:65" s="1" customFormat="1">
      <c r="B164" s="29"/>
      <c r="D164" s="148" t="s">
        <v>139</v>
      </c>
      <c r="F164" s="149" t="s">
        <v>196</v>
      </c>
      <c r="L164" s="29"/>
      <c r="M164" s="150"/>
      <c r="T164" s="53"/>
      <c r="AT164" s="17" t="s">
        <v>139</v>
      </c>
      <c r="AU164" s="17" t="s">
        <v>84</v>
      </c>
    </row>
    <row r="165" spans="2:65" s="1" customFormat="1" ht="19.5">
      <c r="B165" s="29"/>
      <c r="D165" s="148" t="s">
        <v>141</v>
      </c>
      <c r="F165" s="151" t="s">
        <v>199</v>
      </c>
      <c r="L165" s="29"/>
      <c r="M165" s="150"/>
      <c r="T165" s="53"/>
      <c r="AT165" s="17" t="s">
        <v>141</v>
      </c>
      <c r="AU165" s="17" t="s">
        <v>84</v>
      </c>
    </row>
    <row r="166" spans="2:65" s="12" customFormat="1">
      <c r="B166" s="152"/>
      <c r="D166" s="148" t="s">
        <v>143</v>
      </c>
      <c r="E166" s="153" t="s">
        <v>1</v>
      </c>
      <c r="F166" s="154" t="s">
        <v>200</v>
      </c>
      <c r="H166" s="153" t="s">
        <v>1</v>
      </c>
      <c r="L166" s="152"/>
      <c r="M166" s="155"/>
      <c r="T166" s="156"/>
      <c r="AT166" s="153" t="s">
        <v>143</v>
      </c>
      <c r="AU166" s="153" t="s">
        <v>84</v>
      </c>
      <c r="AV166" s="12" t="s">
        <v>82</v>
      </c>
      <c r="AW166" s="12" t="s">
        <v>30</v>
      </c>
      <c r="AX166" s="12" t="s">
        <v>75</v>
      </c>
      <c r="AY166" s="153" t="s">
        <v>131</v>
      </c>
    </row>
    <row r="167" spans="2:65" s="12" customFormat="1">
      <c r="B167" s="152"/>
      <c r="D167" s="148" t="s">
        <v>143</v>
      </c>
      <c r="E167" s="153" t="s">
        <v>1</v>
      </c>
      <c r="F167" s="154" t="s">
        <v>201</v>
      </c>
      <c r="H167" s="153" t="s">
        <v>1</v>
      </c>
      <c r="L167" s="152"/>
      <c r="M167" s="155"/>
      <c r="T167" s="156"/>
      <c r="AT167" s="153" t="s">
        <v>143</v>
      </c>
      <c r="AU167" s="153" t="s">
        <v>84</v>
      </c>
      <c r="AV167" s="12" t="s">
        <v>82</v>
      </c>
      <c r="AW167" s="12" t="s">
        <v>30</v>
      </c>
      <c r="AX167" s="12" t="s">
        <v>75</v>
      </c>
      <c r="AY167" s="153" t="s">
        <v>131</v>
      </c>
    </row>
    <row r="168" spans="2:65" s="13" customFormat="1">
      <c r="B168" s="157"/>
      <c r="D168" s="148" t="s">
        <v>143</v>
      </c>
      <c r="E168" s="158" t="s">
        <v>1</v>
      </c>
      <c r="F168" s="159" t="s">
        <v>202</v>
      </c>
      <c r="H168" s="160">
        <v>1.8</v>
      </c>
      <c r="L168" s="157"/>
      <c r="M168" s="161"/>
      <c r="T168" s="162"/>
      <c r="AT168" s="158" t="s">
        <v>143</v>
      </c>
      <c r="AU168" s="158" t="s">
        <v>84</v>
      </c>
      <c r="AV168" s="13" t="s">
        <v>84</v>
      </c>
      <c r="AW168" s="13" t="s">
        <v>30</v>
      </c>
      <c r="AX168" s="13" t="s">
        <v>75</v>
      </c>
      <c r="AY168" s="158" t="s">
        <v>131</v>
      </c>
    </row>
    <row r="169" spans="2:65" s="14" customFormat="1">
      <c r="B169" s="163"/>
      <c r="D169" s="148" t="s">
        <v>143</v>
      </c>
      <c r="E169" s="164" t="s">
        <v>1</v>
      </c>
      <c r="F169" s="165" t="s">
        <v>146</v>
      </c>
      <c r="H169" s="166">
        <v>1.8</v>
      </c>
      <c r="L169" s="163"/>
      <c r="M169" s="167"/>
      <c r="T169" s="168"/>
      <c r="AT169" s="164" t="s">
        <v>143</v>
      </c>
      <c r="AU169" s="164" t="s">
        <v>84</v>
      </c>
      <c r="AV169" s="14" t="s">
        <v>137</v>
      </c>
      <c r="AW169" s="14" t="s">
        <v>30</v>
      </c>
      <c r="AX169" s="14" t="s">
        <v>82</v>
      </c>
      <c r="AY169" s="164" t="s">
        <v>131</v>
      </c>
    </row>
    <row r="170" spans="2:65" s="13" customFormat="1">
      <c r="B170" s="157"/>
      <c r="D170" s="148" t="s">
        <v>143</v>
      </c>
      <c r="F170" s="159" t="s">
        <v>203</v>
      </c>
      <c r="H170" s="160">
        <v>1.98</v>
      </c>
      <c r="L170" s="157"/>
      <c r="M170" s="161"/>
      <c r="T170" s="162"/>
      <c r="AT170" s="158" t="s">
        <v>143</v>
      </c>
      <c r="AU170" s="158" t="s">
        <v>84</v>
      </c>
      <c r="AV170" s="13" t="s">
        <v>84</v>
      </c>
      <c r="AW170" s="13" t="s">
        <v>3</v>
      </c>
      <c r="AX170" s="13" t="s">
        <v>82</v>
      </c>
      <c r="AY170" s="158" t="s">
        <v>131</v>
      </c>
    </row>
    <row r="171" spans="2:65" s="11" customFormat="1" ht="22.9" customHeight="1">
      <c r="B171" s="122"/>
      <c r="D171" s="123" t="s">
        <v>74</v>
      </c>
      <c r="E171" s="131" t="s">
        <v>84</v>
      </c>
      <c r="F171" s="131" t="s">
        <v>204</v>
      </c>
      <c r="J171" s="132">
        <f>BK171</f>
        <v>5500.77</v>
      </c>
      <c r="L171" s="122"/>
      <c r="M171" s="126"/>
      <c r="P171" s="127">
        <f>SUM(P172:P174)</f>
        <v>5.1534720000000007</v>
      </c>
      <c r="R171" s="127">
        <f>SUM(R172:R174)</f>
        <v>0</v>
      </c>
      <c r="T171" s="128">
        <f>SUM(T172:T174)</f>
        <v>0</v>
      </c>
      <c r="AR171" s="123" t="s">
        <v>82</v>
      </c>
      <c r="AT171" s="129" t="s">
        <v>74</v>
      </c>
      <c r="AU171" s="129" t="s">
        <v>82</v>
      </c>
      <c r="AY171" s="123" t="s">
        <v>131</v>
      </c>
      <c r="BK171" s="130">
        <f>SUM(BK172:BK174)</f>
        <v>5500.77</v>
      </c>
    </row>
    <row r="172" spans="2:65" s="1" customFormat="1" ht="14.45" customHeight="1">
      <c r="B172" s="133"/>
      <c r="C172" s="134" t="s">
        <v>205</v>
      </c>
      <c r="D172" s="134" t="s">
        <v>133</v>
      </c>
      <c r="E172" s="136" t="s">
        <v>206</v>
      </c>
      <c r="F172" s="137" t="s">
        <v>207</v>
      </c>
      <c r="G172" s="138" t="s">
        <v>136</v>
      </c>
      <c r="H172" s="139">
        <v>5.6016000000000004</v>
      </c>
      <c r="I172" s="140">
        <v>982</v>
      </c>
      <c r="J172" s="140">
        <f>ROUND(I172*H172,2)</f>
        <v>5500.77</v>
      </c>
      <c r="K172" s="141"/>
      <c r="L172" s="29"/>
      <c r="M172" s="142" t="s">
        <v>1</v>
      </c>
      <c r="N172" s="143" t="s">
        <v>40</v>
      </c>
      <c r="O172" s="144">
        <v>0.92</v>
      </c>
      <c r="P172" s="144">
        <f>O172*H172</f>
        <v>5.1534720000000007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137</v>
      </c>
      <c r="AT172" s="146" t="s">
        <v>133</v>
      </c>
      <c r="AU172" s="146" t="s">
        <v>84</v>
      </c>
      <c r="AY172" s="17" t="s">
        <v>131</v>
      </c>
      <c r="BE172" s="147">
        <f>IF(N172="základní",J172,0)</f>
        <v>5500.77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7" t="s">
        <v>82</v>
      </c>
      <c r="BK172" s="147">
        <f>ROUND(I172*H172,2)</f>
        <v>5500.77</v>
      </c>
      <c r="BL172" s="17" t="s">
        <v>137</v>
      </c>
      <c r="BM172" s="146" t="s">
        <v>208</v>
      </c>
    </row>
    <row r="173" spans="2:65" s="1" customFormat="1" ht="19.5">
      <c r="B173" s="29"/>
      <c r="D173" s="148" t="s">
        <v>139</v>
      </c>
      <c r="F173" s="149" t="s">
        <v>209</v>
      </c>
      <c r="L173" s="29"/>
      <c r="M173" s="150"/>
      <c r="T173" s="53"/>
      <c r="AT173" s="17" t="s">
        <v>139</v>
      </c>
      <c r="AU173" s="17" t="s">
        <v>84</v>
      </c>
    </row>
    <row r="174" spans="2:65" s="1" customFormat="1" ht="19.5">
      <c r="B174" s="29"/>
      <c r="D174" s="148" t="s">
        <v>141</v>
      </c>
      <c r="F174" s="151" t="s">
        <v>210</v>
      </c>
      <c r="L174" s="29"/>
      <c r="M174" s="150"/>
      <c r="T174" s="53"/>
      <c r="AT174" s="17" t="s">
        <v>141</v>
      </c>
      <c r="AU174" s="17" t="s">
        <v>84</v>
      </c>
    </row>
    <row r="175" spans="2:65" s="11" customFormat="1" ht="22.9" customHeight="1">
      <c r="B175" s="122"/>
      <c r="D175" s="123" t="s">
        <v>74</v>
      </c>
      <c r="E175" s="131" t="s">
        <v>211</v>
      </c>
      <c r="F175" s="131" t="s">
        <v>212</v>
      </c>
      <c r="J175" s="132">
        <f>BK175</f>
        <v>0.11</v>
      </c>
      <c r="L175" s="122"/>
      <c r="M175" s="126"/>
      <c r="P175" s="127">
        <f>SUM(P176:P178)</f>
        <v>0</v>
      </c>
      <c r="R175" s="127">
        <f>SUM(R176:R178)</f>
        <v>0</v>
      </c>
      <c r="T175" s="128">
        <f>SUM(T176:T178)</f>
        <v>0</v>
      </c>
      <c r="AR175" s="123" t="s">
        <v>82</v>
      </c>
      <c r="AT175" s="129" t="s">
        <v>74</v>
      </c>
      <c r="AU175" s="129" t="s">
        <v>82</v>
      </c>
      <c r="AY175" s="123" t="s">
        <v>131</v>
      </c>
      <c r="BK175" s="130">
        <f>SUM(BK176:BK178)</f>
        <v>0.11</v>
      </c>
    </row>
    <row r="176" spans="2:65" s="1" customFormat="1" ht="37.9" customHeight="1">
      <c r="B176" s="133"/>
      <c r="C176" s="134" t="s">
        <v>213</v>
      </c>
      <c r="D176" s="135" t="s">
        <v>133</v>
      </c>
      <c r="E176" s="136" t="s">
        <v>214</v>
      </c>
      <c r="F176" s="137" t="s">
        <v>215</v>
      </c>
      <c r="G176" s="138" t="s">
        <v>170</v>
      </c>
      <c r="H176" s="139">
        <v>1.98E-3</v>
      </c>
      <c r="I176" s="140">
        <v>55</v>
      </c>
      <c r="J176" s="140">
        <f>ROUND(I176*H176,2)</f>
        <v>0.11</v>
      </c>
      <c r="K176" s="141"/>
      <c r="L176" s="29"/>
      <c r="M176" s="142" t="s">
        <v>1</v>
      </c>
      <c r="N176" s="143" t="s">
        <v>40</v>
      </c>
      <c r="O176" s="144">
        <v>0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137</v>
      </c>
      <c r="AT176" s="146" t="s">
        <v>133</v>
      </c>
      <c r="AU176" s="146" t="s">
        <v>84</v>
      </c>
      <c r="AY176" s="17" t="s">
        <v>131</v>
      </c>
      <c r="BE176" s="147">
        <f>IF(N176="základní",J176,0)</f>
        <v>0.11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7" t="s">
        <v>82</v>
      </c>
      <c r="BK176" s="147">
        <f>ROUND(I176*H176,2)</f>
        <v>0.11</v>
      </c>
      <c r="BL176" s="17" t="s">
        <v>137</v>
      </c>
      <c r="BM176" s="146" t="s">
        <v>216</v>
      </c>
    </row>
    <row r="177" spans="2:47" s="1" customFormat="1" ht="19.5">
      <c r="B177" s="29"/>
      <c r="D177" s="148" t="s">
        <v>139</v>
      </c>
      <c r="F177" s="149" t="s">
        <v>215</v>
      </c>
      <c r="L177" s="29"/>
      <c r="M177" s="150"/>
      <c r="T177" s="53"/>
      <c r="AT177" s="17" t="s">
        <v>139</v>
      </c>
      <c r="AU177" s="17" t="s">
        <v>84</v>
      </c>
    </row>
    <row r="178" spans="2:47" s="1" customFormat="1" ht="19.5">
      <c r="B178" s="29"/>
      <c r="D178" s="148" t="s">
        <v>141</v>
      </c>
      <c r="F178" s="151" t="s">
        <v>217</v>
      </c>
      <c r="L178" s="29"/>
      <c r="M178" s="180"/>
      <c r="N178" s="181"/>
      <c r="O178" s="181"/>
      <c r="P178" s="181"/>
      <c r="Q178" s="181"/>
      <c r="R178" s="181"/>
      <c r="S178" s="181"/>
      <c r="T178" s="182"/>
      <c r="AT178" s="17" t="s">
        <v>141</v>
      </c>
      <c r="AU178" s="17" t="s">
        <v>84</v>
      </c>
    </row>
    <row r="179" spans="2:47" s="1" customFormat="1" ht="6.95" customHeight="1">
      <c r="B179" s="41"/>
      <c r="C179" s="42"/>
      <c r="D179" s="42"/>
      <c r="E179" s="42"/>
      <c r="F179" s="42"/>
      <c r="G179" s="42"/>
      <c r="H179" s="42"/>
      <c r="I179" s="42"/>
      <c r="J179" s="42"/>
      <c r="K179" s="42"/>
      <c r="L179" s="29"/>
    </row>
  </sheetData>
  <autoFilter ref="C124:K178" xr:uid="{00000000-0009-0000-0000-000001000000}"/>
  <mergeCells count="11">
    <mergeCell ref="E117:H117"/>
    <mergeCell ref="E7:H7"/>
    <mergeCell ref="E9:H9"/>
    <mergeCell ref="E11:H11"/>
    <mergeCell ref="E29:H29"/>
    <mergeCell ref="E85:H85"/>
    <mergeCell ref="L2:V2"/>
    <mergeCell ref="E87:H87"/>
    <mergeCell ref="E89:H89"/>
    <mergeCell ref="E113:H113"/>
    <mergeCell ref="E115:H11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39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7" t="s">
        <v>92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101</v>
      </c>
      <c r="L4" s="20"/>
      <c r="M4" s="90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6" t="s">
        <v>14</v>
      </c>
      <c r="L6" s="20"/>
    </row>
    <row r="7" spans="2:46" ht="16.5" customHeight="1">
      <c r="B7" s="20"/>
      <c r="E7" s="229" t="str">
        <f>'Rekapitulace stavby'!K6</f>
        <v>Kaliště chodník TDs</v>
      </c>
      <c r="F7" s="231"/>
      <c r="G7" s="231"/>
      <c r="H7" s="231"/>
      <c r="L7" s="20"/>
    </row>
    <row r="8" spans="2:46" ht="12" customHeight="1">
      <c r="B8" s="20"/>
      <c r="D8" s="26" t="s">
        <v>102</v>
      </c>
      <c r="L8" s="20"/>
    </row>
    <row r="9" spans="2:46" s="1" customFormat="1" ht="16.5" customHeight="1">
      <c r="B9" s="29"/>
      <c r="E9" s="229" t="s">
        <v>103</v>
      </c>
      <c r="F9" s="230"/>
      <c r="G9" s="230"/>
      <c r="H9" s="230"/>
      <c r="L9" s="29"/>
    </row>
    <row r="10" spans="2:46" s="1" customFormat="1" ht="12" customHeight="1">
      <c r="B10" s="29"/>
      <c r="D10" s="26" t="s">
        <v>104</v>
      </c>
      <c r="L10" s="29"/>
    </row>
    <row r="11" spans="2:46" s="1" customFormat="1" ht="16.5" customHeight="1">
      <c r="B11" s="29"/>
      <c r="E11" s="220" t="s">
        <v>218</v>
      </c>
      <c r="F11" s="230"/>
      <c r="G11" s="230"/>
      <c r="H11" s="230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16</v>
      </c>
      <c r="F13" s="24" t="s">
        <v>1</v>
      </c>
      <c r="I13" s="26" t="s">
        <v>17</v>
      </c>
      <c r="J13" s="24" t="s">
        <v>1</v>
      </c>
      <c r="L13" s="29"/>
    </row>
    <row r="14" spans="2:46" s="1" customFormat="1" ht="12" customHeight="1">
      <c r="B14" s="29"/>
      <c r="D14" s="26" t="s">
        <v>18</v>
      </c>
      <c r="F14" s="24" t="s">
        <v>19</v>
      </c>
      <c r="I14" s="26" t="s">
        <v>20</v>
      </c>
      <c r="J14" s="49" t="str">
        <f>'Rekapitulace stavby'!AN8</f>
        <v>23. 4. 2022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22</v>
      </c>
      <c r="I16" s="26" t="s">
        <v>23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24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25</v>
      </c>
      <c r="I19" s="26" t="s">
        <v>23</v>
      </c>
      <c r="J19" s="24" t="s">
        <v>26</v>
      </c>
      <c r="L19" s="29"/>
    </row>
    <row r="20" spans="2:12" s="1" customFormat="1" ht="18" customHeight="1">
      <c r="B20" s="29"/>
      <c r="E20" s="24" t="s">
        <v>27</v>
      </c>
      <c r="I20" s="26" t="s">
        <v>24</v>
      </c>
      <c r="J20" s="24" t="s">
        <v>28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29</v>
      </c>
      <c r="I22" s="26" t="s">
        <v>23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 xml:space="preserve"> </v>
      </c>
      <c r="I23" s="26" t="s">
        <v>24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31</v>
      </c>
      <c r="I25" s="26" t="s">
        <v>23</v>
      </c>
      <c r="J25" s="24" t="s">
        <v>32</v>
      </c>
      <c r="L25" s="29"/>
    </row>
    <row r="26" spans="2:12" s="1" customFormat="1" ht="18" customHeight="1">
      <c r="B26" s="29"/>
      <c r="E26" s="24" t="s">
        <v>33</v>
      </c>
      <c r="I26" s="26" t="s">
        <v>24</v>
      </c>
      <c r="J26" s="24" t="s">
        <v>1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34</v>
      </c>
      <c r="L28" s="29"/>
    </row>
    <row r="29" spans="2:12" s="7" customFormat="1" ht="16.5" customHeight="1">
      <c r="B29" s="91"/>
      <c r="E29" s="201" t="s">
        <v>1</v>
      </c>
      <c r="F29" s="201"/>
      <c r="G29" s="201"/>
      <c r="H29" s="201"/>
      <c r="L29" s="91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2" t="s">
        <v>35</v>
      </c>
      <c r="J32" s="63">
        <f>ROUND(J122, 2)</f>
        <v>-12645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37</v>
      </c>
      <c r="I34" s="32" t="s">
        <v>36</v>
      </c>
      <c r="J34" s="32" t="s">
        <v>38</v>
      </c>
      <c r="L34" s="29"/>
    </row>
    <row r="35" spans="2:12" s="1" customFormat="1" ht="14.45" customHeight="1">
      <c r="B35" s="29"/>
      <c r="D35" s="52" t="s">
        <v>39</v>
      </c>
      <c r="E35" s="26" t="s">
        <v>40</v>
      </c>
      <c r="F35" s="83">
        <f>ROUND((SUM(BE122:BE138)),  2)</f>
        <v>-12645</v>
      </c>
      <c r="I35" s="93">
        <v>0.21</v>
      </c>
      <c r="J35" s="83">
        <f>ROUND(((SUM(BE122:BE138))*I35),  2)</f>
        <v>-2655.45</v>
      </c>
      <c r="L35" s="29"/>
    </row>
    <row r="36" spans="2:12" s="1" customFormat="1" ht="14.45" customHeight="1">
      <c r="B36" s="29"/>
      <c r="E36" s="26" t="s">
        <v>41</v>
      </c>
      <c r="F36" s="83">
        <f>ROUND((SUM(BF122:BF138)),  2)</f>
        <v>0</v>
      </c>
      <c r="I36" s="93">
        <v>0.15</v>
      </c>
      <c r="J36" s="83">
        <f>ROUND(((SUM(BF122:BF138))*I36),  2)</f>
        <v>0</v>
      </c>
      <c r="L36" s="29"/>
    </row>
    <row r="37" spans="2:12" s="1" customFormat="1" ht="14.45" hidden="1" customHeight="1">
      <c r="B37" s="29"/>
      <c r="E37" s="26" t="s">
        <v>42</v>
      </c>
      <c r="F37" s="83">
        <f>ROUND((SUM(BG122:BG138)),  2)</f>
        <v>0</v>
      </c>
      <c r="I37" s="93">
        <v>0.21</v>
      </c>
      <c r="J37" s="83">
        <f>0</f>
        <v>0</v>
      </c>
      <c r="L37" s="29"/>
    </row>
    <row r="38" spans="2:12" s="1" customFormat="1" ht="14.45" hidden="1" customHeight="1">
      <c r="B38" s="29"/>
      <c r="E38" s="26" t="s">
        <v>43</v>
      </c>
      <c r="F38" s="83">
        <f>ROUND((SUM(BH122:BH138)),  2)</f>
        <v>0</v>
      </c>
      <c r="I38" s="93">
        <v>0.15</v>
      </c>
      <c r="J38" s="83">
        <f>0</f>
        <v>0</v>
      </c>
      <c r="L38" s="29"/>
    </row>
    <row r="39" spans="2:12" s="1" customFormat="1" ht="14.45" hidden="1" customHeight="1">
      <c r="B39" s="29"/>
      <c r="E39" s="26" t="s">
        <v>44</v>
      </c>
      <c r="F39" s="83">
        <f>ROUND((SUM(BI122:BI138)),  2)</f>
        <v>0</v>
      </c>
      <c r="I39" s="93">
        <v>0</v>
      </c>
      <c r="J39" s="83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4"/>
      <c r="D41" s="95" t="s">
        <v>45</v>
      </c>
      <c r="E41" s="54"/>
      <c r="F41" s="54"/>
      <c r="G41" s="96" t="s">
        <v>46</v>
      </c>
      <c r="H41" s="97" t="s">
        <v>47</v>
      </c>
      <c r="I41" s="54"/>
      <c r="J41" s="98">
        <f>SUM(J32:J39)</f>
        <v>-15300.45</v>
      </c>
      <c r="K41" s="99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48</v>
      </c>
      <c r="E50" s="39"/>
      <c r="F50" s="39"/>
      <c r="G50" s="38" t="s">
        <v>49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50</v>
      </c>
      <c r="E61" s="31"/>
      <c r="F61" s="100" t="s">
        <v>51</v>
      </c>
      <c r="G61" s="40" t="s">
        <v>50</v>
      </c>
      <c r="H61" s="31"/>
      <c r="I61" s="31"/>
      <c r="J61" s="101" t="s">
        <v>51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52</v>
      </c>
      <c r="E65" s="39"/>
      <c r="F65" s="39"/>
      <c r="G65" s="38" t="s">
        <v>53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50</v>
      </c>
      <c r="E76" s="31"/>
      <c r="F76" s="100" t="s">
        <v>51</v>
      </c>
      <c r="G76" s="40" t="s">
        <v>50</v>
      </c>
      <c r="H76" s="31"/>
      <c r="I76" s="31"/>
      <c r="J76" s="101" t="s">
        <v>51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106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14</v>
      </c>
      <c r="L84" s="29"/>
    </row>
    <row r="85" spans="2:12" s="1" customFormat="1" ht="16.5" customHeight="1">
      <c r="B85" s="29"/>
      <c r="E85" s="229" t="str">
        <f>E7</f>
        <v>Kaliště chodník TDs</v>
      </c>
      <c r="F85" s="231"/>
      <c r="G85" s="231"/>
      <c r="H85" s="231"/>
      <c r="L85" s="29"/>
    </row>
    <row r="86" spans="2:12" ht="12" customHeight="1">
      <c r="B86" s="20"/>
      <c r="C86" s="26" t="s">
        <v>102</v>
      </c>
      <c r="L86" s="20"/>
    </row>
    <row r="87" spans="2:12" s="1" customFormat="1" ht="16.5" customHeight="1">
      <c r="B87" s="29"/>
      <c r="E87" s="229" t="s">
        <v>103</v>
      </c>
      <c r="F87" s="230"/>
      <c r="G87" s="230"/>
      <c r="H87" s="230"/>
      <c r="L87" s="29"/>
    </row>
    <row r="88" spans="2:12" s="1" customFormat="1" ht="12" customHeight="1">
      <c r="B88" s="29"/>
      <c r="C88" s="26" t="s">
        <v>104</v>
      </c>
      <c r="L88" s="29"/>
    </row>
    <row r="89" spans="2:12" s="1" customFormat="1" ht="16.5" customHeight="1">
      <c r="B89" s="29"/>
      <c r="E89" s="220" t="str">
        <f>E11</f>
        <v>09.01 MP - Změnový list č. 09 - SO102 úsek 2, úprava oplocení</v>
      </c>
      <c r="F89" s="230"/>
      <c r="G89" s="230"/>
      <c r="H89" s="230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18</v>
      </c>
      <c r="F91" s="24" t="str">
        <f>F14</f>
        <v xml:space="preserve"> </v>
      </c>
      <c r="I91" s="26" t="s">
        <v>20</v>
      </c>
      <c r="J91" s="49" t="str">
        <f>IF(J14="","",J14)</f>
        <v>23. 4. 2022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22</v>
      </c>
      <c r="F93" s="24" t="str">
        <f>E17</f>
        <v xml:space="preserve"> </v>
      </c>
      <c r="I93" s="26" t="s">
        <v>29</v>
      </c>
      <c r="J93" s="27" t="str">
        <f>E23</f>
        <v xml:space="preserve"> </v>
      </c>
      <c r="L93" s="29"/>
    </row>
    <row r="94" spans="2:12" s="1" customFormat="1" ht="40.15" customHeight="1">
      <c r="B94" s="29"/>
      <c r="C94" s="26" t="s">
        <v>25</v>
      </c>
      <c r="F94" s="24" t="str">
        <f>IF(E20="","",E20)</f>
        <v>KD stavby CZ, s.r.o.</v>
      </c>
      <c r="I94" s="26" t="s">
        <v>31</v>
      </c>
      <c r="J94" s="27" t="str">
        <f>E26</f>
        <v>Toman projekt - Jan Toman, tomanprojekt.cz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02" t="s">
        <v>107</v>
      </c>
      <c r="D96" s="94"/>
      <c r="E96" s="94"/>
      <c r="F96" s="94"/>
      <c r="G96" s="94"/>
      <c r="H96" s="94"/>
      <c r="I96" s="94"/>
      <c r="J96" s="103" t="s">
        <v>108</v>
      </c>
      <c r="K96" s="9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4" t="s">
        <v>109</v>
      </c>
      <c r="J98" s="63">
        <f>J122</f>
        <v>-12645</v>
      </c>
      <c r="L98" s="29"/>
      <c r="AU98" s="17" t="s">
        <v>110</v>
      </c>
    </row>
    <row r="99" spans="2:47" s="8" customFormat="1" ht="24.95" customHeight="1">
      <c r="B99" s="105"/>
      <c r="D99" s="106" t="s">
        <v>219</v>
      </c>
      <c r="E99" s="107"/>
      <c r="F99" s="107"/>
      <c r="G99" s="107"/>
      <c r="H99" s="107"/>
      <c r="I99" s="107"/>
      <c r="J99" s="108">
        <f>J123</f>
        <v>-12480</v>
      </c>
      <c r="L99" s="105"/>
    </row>
    <row r="100" spans="2:47" s="8" customFormat="1" ht="24.95" customHeight="1">
      <c r="B100" s="105"/>
      <c r="D100" s="106" t="s">
        <v>220</v>
      </c>
      <c r="E100" s="107"/>
      <c r="F100" s="107"/>
      <c r="G100" s="107"/>
      <c r="H100" s="107"/>
      <c r="I100" s="107"/>
      <c r="J100" s="108">
        <f>J135</f>
        <v>-165</v>
      </c>
      <c r="L100" s="105"/>
    </row>
    <row r="101" spans="2:47" s="1" customFormat="1" ht="21.75" customHeight="1">
      <c r="B101" s="29"/>
      <c r="L101" s="29"/>
    </row>
    <row r="102" spans="2:47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47" s="1" customFormat="1" ht="24.95" customHeight="1">
      <c r="B107" s="29"/>
      <c r="C107" s="21" t="s">
        <v>116</v>
      </c>
      <c r="L107" s="29"/>
    </row>
    <row r="108" spans="2:47" s="1" customFormat="1" ht="6.95" customHeight="1">
      <c r="B108" s="29"/>
      <c r="L108" s="29"/>
    </row>
    <row r="109" spans="2:47" s="1" customFormat="1" ht="12" customHeight="1">
      <c r="B109" s="29"/>
      <c r="C109" s="26" t="s">
        <v>14</v>
      </c>
      <c r="L109" s="29"/>
    </row>
    <row r="110" spans="2:47" s="1" customFormat="1" ht="16.5" customHeight="1">
      <c r="B110" s="29"/>
      <c r="E110" s="229" t="str">
        <f>E7</f>
        <v>Kaliště chodník TDs</v>
      </c>
      <c r="F110" s="231"/>
      <c r="G110" s="231"/>
      <c r="H110" s="231"/>
      <c r="L110" s="29"/>
    </row>
    <row r="111" spans="2:47" ht="12" customHeight="1">
      <c r="B111" s="20"/>
      <c r="C111" s="26" t="s">
        <v>102</v>
      </c>
      <c r="L111" s="20"/>
    </row>
    <row r="112" spans="2:47" s="1" customFormat="1" ht="16.5" customHeight="1">
      <c r="B112" s="29"/>
      <c r="E112" s="229" t="s">
        <v>103</v>
      </c>
      <c r="F112" s="230"/>
      <c r="G112" s="230"/>
      <c r="H112" s="230"/>
      <c r="L112" s="29"/>
    </row>
    <row r="113" spans="2:65" s="1" customFormat="1" ht="12" customHeight="1">
      <c r="B113" s="29"/>
      <c r="C113" s="26" t="s">
        <v>104</v>
      </c>
      <c r="L113" s="29"/>
    </row>
    <row r="114" spans="2:65" s="1" customFormat="1" ht="16.5" customHeight="1">
      <c r="B114" s="29"/>
      <c r="E114" s="220" t="str">
        <f>E11</f>
        <v>09.01 MP - Změnový list č. 09 - SO102 úsek 2, úprava oplocení</v>
      </c>
      <c r="F114" s="230"/>
      <c r="G114" s="230"/>
      <c r="H114" s="230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18</v>
      </c>
      <c r="F116" s="24" t="str">
        <f>F14</f>
        <v xml:space="preserve"> </v>
      </c>
      <c r="I116" s="26" t="s">
        <v>20</v>
      </c>
      <c r="J116" s="49" t="str">
        <f>IF(J14="","",J14)</f>
        <v>23. 4. 2022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22</v>
      </c>
      <c r="F118" s="24" t="str">
        <f>E17</f>
        <v xml:space="preserve"> </v>
      </c>
      <c r="I118" s="26" t="s">
        <v>29</v>
      </c>
      <c r="J118" s="27" t="str">
        <f>E23</f>
        <v xml:space="preserve"> </v>
      </c>
      <c r="L118" s="29"/>
    </row>
    <row r="119" spans="2:65" s="1" customFormat="1" ht="40.15" customHeight="1">
      <c r="B119" s="29"/>
      <c r="C119" s="26" t="s">
        <v>25</v>
      </c>
      <c r="F119" s="24" t="str">
        <f>IF(E20="","",E20)</f>
        <v>KD stavby CZ, s.r.o.</v>
      </c>
      <c r="I119" s="26" t="s">
        <v>31</v>
      </c>
      <c r="J119" s="27" t="str">
        <f>E26</f>
        <v>Toman projekt - Jan Toman, tomanprojekt.cz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13"/>
      <c r="C121" s="114" t="s">
        <v>117</v>
      </c>
      <c r="D121" s="115" t="s">
        <v>60</v>
      </c>
      <c r="E121" s="115" t="s">
        <v>56</v>
      </c>
      <c r="F121" s="115" t="s">
        <v>57</v>
      </c>
      <c r="G121" s="115" t="s">
        <v>118</v>
      </c>
      <c r="H121" s="115" t="s">
        <v>119</v>
      </c>
      <c r="I121" s="115" t="s">
        <v>120</v>
      </c>
      <c r="J121" s="116" t="s">
        <v>108</v>
      </c>
      <c r="K121" s="117" t="s">
        <v>121</v>
      </c>
      <c r="L121" s="113"/>
      <c r="M121" s="56" t="s">
        <v>1</v>
      </c>
      <c r="N121" s="57" t="s">
        <v>39</v>
      </c>
      <c r="O121" s="57" t="s">
        <v>122</v>
      </c>
      <c r="P121" s="57" t="s">
        <v>123</v>
      </c>
      <c r="Q121" s="57" t="s">
        <v>124</v>
      </c>
      <c r="R121" s="57" t="s">
        <v>125</v>
      </c>
      <c r="S121" s="57" t="s">
        <v>126</v>
      </c>
      <c r="T121" s="58" t="s">
        <v>127</v>
      </c>
    </row>
    <row r="122" spans="2:65" s="1" customFormat="1" ht="22.9" customHeight="1">
      <c r="B122" s="29"/>
      <c r="C122" s="61" t="s">
        <v>128</v>
      </c>
      <c r="J122" s="118">
        <f>BK122</f>
        <v>-12645</v>
      </c>
      <c r="L122" s="29"/>
      <c r="M122" s="59"/>
      <c r="N122" s="50"/>
      <c r="O122" s="50"/>
      <c r="P122" s="119">
        <f>P123+P135</f>
        <v>0</v>
      </c>
      <c r="Q122" s="50"/>
      <c r="R122" s="119">
        <f>R123+R135</f>
        <v>-2.9999999999999996</v>
      </c>
      <c r="S122" s="50"/>
      <c r="T122" s="120">
        <f>T123+T135</f>
        <v>-0.89999999999999991</v>
      </c>
      <c r="AT122" s="17" t="s">
        <v>74</v>
      </c>
      <c r="AU122" s="17" t="s">
        <v>110</v>
      </c>
      <c r="BK122" s="121">
        <f>BK123+BK135</f>
        <v>-12645</v>
      </c>
    </row>
    <row r="123" spans="2:65" s="11" customFormat="1" ht="25.9" customHeight="1">
      <c r="B123" s="122"/>
      <c r="D123" s="123" t="s">
        <v>74</v>
      </c>
      <c r="E123" s="124" t="s">
        <v>221</v>
      </c>
      <c r="F123" s="124" t="s">
        <v>222</v>
      </c>
      <c r="J123" s="125">
        <f>BK123</f>
        <v>-12480</v>
      </c>
      <c r="L123" s="122"/>
      <c r="M123" s="126"/>
      <c r="P123" s="127">
        <f>SUM(P124:P134)</f>
        <v>0</v>
      </c>
      <c r="R123" s="127">
        <f>SUM(R124:R134)</f>
        <v>-2.9999999999999996</v>
      </c>
      <c r="T123" s="128">
        <f>SUM(T124:T134)</f>
        <v>-0.89999999999999991</v>
      </c>
      <c r="AR123" s="123" t="s">
        <v>82</v>
      </c>
      <c r="AT123" s="129" t="s">
        <v>74</v>
      </c>
      <c r="AU123" s="129" t="s">
        <v>75</v>
      </c>
      <c r="AY123" s="123" t="s">
        <v>131</v>
      </c>
      <c r="BK123" s="130">
        <f>SUM(BK124:BK134)</f>
        <v>-12480</v>
      </c>
    </row>
    <row r="124" spans="2:65" s="1" customFormat="1" ht="14.45" customHeight="1">
      <c r="B124" s="133"/>
      <c r="C124" s="134" t="s">
        <v>82</v>
      </c>
      <c r="D124" s="135" t="s">
        <v>133</v>
      </c>
      <c r="E124" s="136" t="s">
        <v>223</v>
      </c>
      <c r="F124" s="137" t="s">
        <v>224</v>
      </c>
      <c r="G124" s="138" t="s">
        <v>225</v>
      </c>
      <c r="H124" s="139">
        <v>-6</v>
      </c>
      <c r="I124" s="140">
        <v>350</v>
      </c>
      <c r="J124" s="140">
        <f>ROUND(I124*H124,2)</f>
        <v>-2100</v>
      </c>
      <c r="K124" s="141"/>
      <c r="L124" s="29"/>
      <c r="M124" s="142" t="s">
        <v>1</v>
      </c>
      <c r="N124" s="143" t="s">
        <v>40</v>
      </c>
      <c r="O124" s="144">
        <v>0</v>
      </c>
      <c r="P124" s="144">
        <f>O124*H124</f>
        <v>0</v>
      </c>
      <c r="Q124" s="144">
        <v>0</v>
      </c>
      <c r="R124" s="144">
        <f>Q124*H124</f>
        <v>0</v>
      </c>
      <c r="S124" s="144">
        <v>0.15</v>
      </c>
      <c r="T124" s="145">
        <f>S124*H124</f>
        <v>-0.89999999999999991</v>
      </c>
      <c r="AR124" s="146" t="s">
        <v>137</v>
      </c>
      <c r="AT124" s="146" t="s">
        <v>133</v>
      </c>
      <c r="AU124" s="146" t="s">
        <v>82</v>
      </c>
      <c r="AY124" s="17" t="s">
        <v>131</v>
      </c>
      <c r="BE124" s="147">
        <f>IF(N124="základní",J124,0)</f>
        <v>-2100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7" t="s">
        <v>82</v>
      </c>
      <c r="BK124" s="147">
        <f>ROUND(I124*H124,2)</f>
        <v>-2100</v>
      </c>
      <c r="BL124" s="17" t="s">
        <v>137</v>
      </c>
      <c r="BM124" s="146" t="s">
        <v>226</v>
      </c>
    </row>
    <row r="125" spans="2:65" s="1" customFormat="1">
      <c r="B125" s="29"/>
      <c r="D125" s="148" t="s">
        <v>139</v>
      </c>
      <c r="F125" s="149" t="s">
        <v>224</v>
      </c>
      <c r="L125" s="29"/>
      <c r="M125" s="150"/>
      <c r="T125" s="53"/>
      <c r="AT125" s="17" t="s">
        <v>139</v>
      </c>
      <c r="AU125" s="17" t="s">
        <v>82</v>
      </c>
    </row>
    <row r="126" spans="2:65" s="1" customFormat="1" ht="19.5">
      <c r="B126" s="29"/>
      <c r="D126" s="148" t="s">
        <v>141</v>
      </c>
      <c r="F126" s="151" t="s">
        <v>227</v>
      </c>
      <c r="L126" s="29"/>
      <c r="M126" s="150"/>
      <c r="T126" s="53"/>
      <c r="AT126" s="17" t="s">
        <v>141</v>
      </c>
      <c r="AU126" s="17" t="s">
        <v>82</v>
      </c>
    </row>
    <row r="127" spans="2:65" s="13" customFormat="1">
      <c r="B127" s="157"/>
      <c r="D127" s="148" t="s">
        <v>143</v>
      </c>
      <c r="E127" s="158" t="s">
        <v>1</v>
      </c>
      <c r="F127" s="159" t="s">
        <v>228</v>
      </c>
      <c r="H127" s="160">
        <v>-6</v>
      </c>
      <c r="L127" s="157"/>
      <c r="M127" s="161"/>
      <c r="T127" s="162"/>
      <c r="AT127" s="158" t="s">
        <v>143</v>
      </c>
      <c r="AU127" s="158" t="s">
        <v>82</v>
      </c>
      <c r="AV127" s="13" t="s">
        <v>84</v>
      </c>
      <c r="AW127" s="13" t="s">
        <v>30</v>
      </c>
      <c r="AX127" s="13" t="s">
        <v>75</v>
      </c>
      <c r="AY127" s="158" t="s">
        <v>131</v>
      </c>
    </row>
    <row r="128" spans="2:65" s="14" customFormat="1">
      <c r="B128" s="163"/>
      <c r="D128" s="148" t="s">
        <v>143</v>
      </c>
      <c r="E128" s="164" t="s">
        <v>1</v>
      </c>
      <c r="F128" s="165" t="s">
        <v>146</v>
      </c>
      <c r="H128" s="166">
        <v>-6</v>
      </c>
      <c r="L128" s="163"/>
      <c r="M128" s="167"/>
      <c r="T128" s="168"/>
      <c r="AT128" s="164" t="s">
        <v>143</v>
      </c>
      <c r="AU128" s="164" t="s">
        <v>82</v>
      </c>
      <c r="AV128" s="14" t="s">
        <v>137</v>
      </c>
      <c r="AW128" s="14" t="s">
        <v>30</v>
      </c>
      <c r="AX128" s="14" t="s">
        <v>82</v>
      </c>
      <c r="AY128" s="164" t="s">
        <v>131</v>
      </c>
    </row>
    <row r="129" spans="2:65" s="1" customFormat="1" ht="14.45" customHeight="1">
      <c r="B129" s="133"/>
      <c r="C129" s="134" t="s">
        <v>84</v>
      </c>
      <c r="D129" s="135" t="s">
        <v>133</v>
      </c>
      <c r="E129" s="136" t="s">
        <v>229</v>
      </c>
      <c r="F129" s="137" t="s">
        <v>230</v>
      </c>
      <c r="G129" s="138" t="s">
        <v>225</v>
      </c>
      <c r="H129" s="139">
        <v>-6</v>
      </c>
      <c r="I129" s="140">
        <v>880</v>
      </c>
      <c r="J129" s="140">
        <f>ROUND(I129*H129,2)</f>
        <v>-5280</v>
      </c>
      <c r="K129" s="141"/>
      <c r="L129" s="29"/>
      <c r="M129" s="142" t="s">
        <v>1</v>
      </c>
      <c r="N129" s="143" t="s">
        <v>40</v>
      </c>
      <c r="O129" s="144">
        <v>0</v>
      </c>
      <c r="P129" s="144">
        <f>O129*H129</f>
        <v>0</v>
      </c>
      <c r="Q129" s="144">
        <v>0.35</v>
      </c>
      <c r="R129" s="144">
        <f>Q129*H129</f>
        <v>-2.0999999999999996</v>
      </c>
      <c r="S129" s="144">
        <v>0</v>
      </c>
      <c r="T129" s="145">
        <f>S129*H129</f>
        <v>0</v>
      </c>
      <c r="AR129" s="146" t="s">
        <v>137</v>
      </c>
      <c r="AT129" s="146" t="s">
        <v>133</v>
      </c>
      <c r="AU129" s="146" t="s">
        <v>82</v>
      </c>
      <c r="AY129" s="17" t="s">
        <v>131</v>
      </c>
      <c r="BE129" s="147">
        <f>IF(N129="základní",J129,0)</f>
        <v>-5280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7" t="s">
        <v>82</v>
      </c>
      <c r="BK129" s="147">
        <f>ROUND(I129*H129,2)</f>
        <v>-5280</v>
      </c>
      <c r="BL129" s="17" t="s">
        <v>137</v>
      </c>
      <c r="BM129" s="146" t="s">
        <v>231</v>
      </c>
    </row>
    <row r="130" spans="2:65" s="1" customFormat="1">
      <c r="B130" s="29"/>
      <c r="D130" s="148" t="s">
        <v>139</v>
      </c>
      <c r="F130" s="149" t="s">
        <v>230</v>
      </c>
      <c r="L130" s="29"/>
      <c r="M130" s="150"/>
      <c r="T130" s="53"/>
      <c r="AT130" s="17" t="s">
        <v>139</v>
      </c>
      <c r="AU130" s="17" t="s">
        <v>82</v>
      </c>
    </row>
    <row r="131" spans="2:65" s="1" customFormat="1" ht="19.5">
      <c r="B131" s="29"/>
      <c r="D131" s="148" t="s">
        <v>141</v>
      </c>
      <c r="F131" s="151" t="s">
        <v>232</v>
      </c>
      <c r="L131" s="29"/>
      <c r="M131" s="150"/>
      <c r="T131" s="53"/>
      <c r="AT131" s="17" t="s">
        <v>141</v>
      </c>
      <c r="AU131" s="17" t="s">
        <v>82</v>
      </c>
    </row>
    <row r="132" spans="2:65" s="1" customFormat="1" ht="14.45" customHeight="1">
      <c r="B132" s="133"/>
      <c r="C132" s="134" t="s">
        <v>151</v>
      </c>
      <c r="D132" s="135" t="s">
        <v>133</v>
      </c>
      <c r="E132" s="136" t="s">
        <v>233</v>
      </c>
      <c r="F132" s="137" t="s">
        <v>234</v>
      </c>
      <c r="G132" s="138" t="s">
        <v>225</v>
      </c>
      <c r="H132" s="139">
        <v>-6</v>
      </c>
      <c r="I132" s="140">
        <v>850</v>
      </c>
      <c r="J132" s="140">
        <f>ROUND(I132*H132,2)</f>
        <v>-5100</v>
      </c>
      <c r="K132" s="141"/>
      <c r="L132" s="29"/>
      <c r="M132" s="142" t="s">
        <v>1</v>
      </c>
      <c r="N132" s="143" t="s">
        <v>40</v>
      </c>
      <c r="O132" s="144">
        <v>0</v>
      </c>
      <c r="P132" s="144">
        <f>O132*H132</f>
        <v>0</v>
      </c>
      <c r="Q132" s="144">
        <v>0.15</v>
      </c>
      <c r="R132" s="144">
        <f>Q132*H132</f>
        <v>-0.89999999999999991</v>
      </c>
      <c r="S132" s="144">
        <v>0</v>
      </c>
      <c r="T132" s="145">
        <f>S132*H132</f>
        <v>0</v>
      </c>
      <c r="AR132" s="146" t="s">
        <v>137</v>
      </c>
      <c r="AT132" s="146" t="s">
        <v>133</v>
      </c>
      <c r="AU132" s="146" t="s">
        <v>82</v>
      </c>
      <c r="AY132" s="17" t="s">
        <v>131</v>
      </c>
      <c r="BE132" s="147">
        <f>IF(N132="základní",J132,0)</f>
        <v>-5100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7" t="s">
        <v>82</v>
      </c>
      <c r="BK132" s="147">
        <f>ROUND(I132*H132,2)</f>
        <v>-5100</v>
      </c>
      <c r="BL132" s="17" t="s">
        <v>137</v>
      </c>
      <c r="BM132" s="146" t="s">
        <v>235</v>
      </c>
    </row>
    <row r="133" spans="2:65" s="1" customFormat="1">
      <c r="B133" s="29"/>
      <c r="D133" s="148" t="s">
        <v>139</v>
      </c>
      <c r="F133" s="149" t="s">
        <v>234</v>
      </c>
      <c r="L133" s="29"/>
      <c r="M133" s="150"/>
      <c r="T133" s="53"/>
      <c r="AT133" s="17" t="s">
        <v>139</v>
      </c>
      <c r="AU133" s="17" t="s">
        <v>82</v>
      </c>
    </row>
    <row r="134" spans="2:65" s="1" customFormat="1" ht="19.5">
      <c r="B134" s="29"/>
      <c r="D134" s="148" t="s">
        <v>141</v>
      </c>
      <c r="F134" s="151" t="s">
        <v>236</v>
      </c>
      <c r="L134" s="29"/>
      <c r="M134" s="150"/>
      <c r="T134" s="53"/>
      <c r="AT134" s="17" t="s">
        <v>141</v>
      </c>
      <c r="AU134" s="17" t="s">
        <v>82</v>
      </c>
    </row>
    <row r="135" spans="2:65" s="11" customFormat="1" ht="25.9" customHeight="1">
      <c r="B135" s="122"/>
      <c r="D135" s="123" t="s">
        <v>74</v>
      </c>
      <c r="E135" s="124" t="s">
        <v>211</v>
      </c>
      <c r="F135" s="124" t="s">
        <v>212</v>
      </c>
      <c r="J135" s="125">
        <f>BK135</f>
        <v>-165</v>
      </c>
      <c r="L135" s="122"/>
      <c r="M135" s="126"/>
      <c r="P135" s="127">
        <f>SUM(P136:P138)</f>
        <v>0</v>
      </c>
      <c r="R135" s="127">
        <f>SUM(R136:R138)</f>
        <v>0</v>
      </c>
      <c r="T135" s="128">
        <f>SUM(T136:T138)</f>
        <v>0</v>
      </c>
      <c r="AR135" s="123" t="s">
        <v>82</v>
      </c>
      <c r="AT135" s="129" t="s">
        <v>74</v>
      </c>
      <c r="AU135" s="129" t="s">
        <v>75</v>
      </c>
      <c r="AY135" s="123" t="s">
        <v>131</v>
      </c>
      <c r="BK135" s="130">
        <f>SUM(BK136:BK138)</f>
        <v>-165</v>
      </c>
    </row>
    <row r="136" spans="2:65" s="1" customFormat="1" ht="37.9" customHeight="1">
      <c r="B136" s="133"/>
      <c r="C136" s="134" t="s">
        <v>137</v>
      </c>
      <c r="D136" s="135" t="s">
        <v>133</v>
      </c>
      <c r="E136" s="136" t="s">
        <v>214</v>
      </c>
      <c r="F136" s="137" t="s">
        <v>215</v>
      </c>
      <c r="G136" s="138" t="s">
        <v>170</v>
      </c>
      <c r="H136" s="139">
        <v>-3</v>
      </c>
      <c r="I136" s="140">
        <v>55</v>
      </c>
      <c r="J136" s="140">
        <f>ROUND(I136*H136,2)</f>
        <v>-165</v>
      </c>
      <c r="K136" s="141"/>
      <c r="L136" s="29"/>
      <c r="M136" s="142" t="s">
        <v>1</v>
      </c>
      <c r="N136" s="143" t="s">
        <v>40</v>
      </c>
      <c r="O136" s="144">
        <v>0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137</v>
      </c>
      <c r="AT136" s="146" t="s">
        <v>133</v>
      </c>
      <c r="AU136" s="146" t="s">
        <v>82</v>
      </c>
      <c r="AY136" s="17" t="s">
        <v>131</v>
      </c>
      <c r="BE136" s="147">
        <f>IF(N136="základní",J136,0)</f>
        <v>-165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7" t="s">
        <v>82</v>
      </c>
      <c r="BK136" s="147">
        <f>ROUND(I136*H136,2)</f>
        <v>-165</v>
      </c>
      <c r="BL136" s="17" t="s">
        <v>137</v>
      </c>
      <c r="BM136" s="146" t="s">
        <v>237</v>
      </c>
    </row>
    <row r="137" spans="2:65" s="1" customFormat="1" ht="19.5">
      <c r="B137" s="29"/>
      <c r="D137" s="148" t="s">
        <v>139</v>
      </c>
      <c r="F137" s="149" t="s">
        <v>215</v>
      </c>
      <c r="L137" s="29"/>
      <c r="M137" s="150"/>
      <c r="T137" s="53"/>
      <c r="AT137" s="17" t="s">
        <v>139</v>
      </c>
      <c r="AU137" s="17" t="s">
        <v>82</v>
      </c>
    </row>
    <row r="138" spans="2:65" s="1" customFormat="1" ht="19.5">
      <c r="B138" s="29"/>
      <c r="D138" s="148" t="s">
        <v>141</v>
      </c>
      <c r="F138" s="151" t="s">
        <v>217</v>
      </c>
      <c r="L138" s="29"/>
      <c r="M138" s="180"/>
      <c r="N138" s="181"/>
      <c r="O138" s="181"/>
      <c r="P138" s="181"/>
      <c r="Q138" s="181"/>
      <c r="R138" s="181"/>
      <c r="S138" s="181"/>
      <c r="T138" s="182"/>
      <c r="AT138" s="17" t="s">
        <v>141</v>
      </c>
      <c r="AU138" s="17" t="s">
        <v>82</v>
      </c>
    </row>
    <row r="139" spans="2:65" s="1" customFormat="1" ht="6.95" customHeight="1">
      <c r="B139" s="41"/>
      <c r="C139" s="42"/>
      <c r="D139" s="42"/>
      <c r="E139" s="42"/>
      <c r="F139" s="42"/>
      <c r="G139" s="42"/>
      <c r="H139" s="42"/>
      <c r="I139" s="42"/>
      <c r="J139" s="42"/>
      <c r="K139" s="42"/>
      <c r="L139" s="29"/>
    </row>
  </sheetData>
  <autoFilter ref="C121:K138" xr:uid="{00000000-0009-0000-0000-000002000000}"/>
  <mergeCells count="11">
    <mergeCell ref="E114:H114"/>
    <mergeCell ref="E7:H7"/>
    <mergeCell ref="E9:H9"/>
    <mergeCell ref="E11:H11"/>
    <mergeCell ref="E29:H29"/>
    <mergeCell ref="E85:H85"/>
    <mergeCell ref="L2:V2"/>
    <mergeCell ref="E87:H87"/>
    <mergeCell ref="E89:H89"/>
    <mergeCell ref="E110:H110"/>
    <mergeCell ref="E112:H11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7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7" t="s">
        <v>95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101</v>
      </c>
      <c r="L4" s="20"/>
      <c r="M4" s="90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6" t="s">
        <v>14</v>
      </c>
      <c r="L6" s="20"/>
    </row>
    <row r="7" spans="2:46" ht="16.5" customHeight="1">
      <c r="B7" s="20"/>
      <c r="E7" s="229" t="str">
        <f>'Rekapitulace stavby'!K6</f>
        <v>Kaliště chodník TDs</v>
      </c>
      <c r="F7" s="231"/>
      <c r="G7" s="231"/>
      <c r="H7" s="231"/>
      <c r="L7" s="20"/>
    </row>
    <row r="8" spans="2:46" ht="12" customHeight="1">
      <c r="B8" s="20"/>
      <c r="D8" s="26" t="s">
        <v>102</v>
      </c>
      <c r="L8" s="20"/>
    </row>
    <row r="9" spans="2:46" s="1" customFormat="1" ht="16.5" customHeight="1">
      <c r="B9" s="29"/>
      <c r="E9" s="229" t="s">
        <v>103</v>
      </c>
      <c r="F9" s="230"/>
      <c r="G9" s="230"/>
      <c r="H9" s="230"/>
      <c r="L9" s="29"/>
    </row>
    <row r="10" spans="2:46" s="1" customFormat="1" ht="12" customHeight="1">
      <c r="B10" s="29"/>
      <c r="D10" s="26" t="s">
        <v>104</v>
      </c>
      <c r="L10" s="29"/>
    </row>
    <row r="11" spans="2:46" s="1" customFormat="1" ht="16.5" customHeight="1">
      <c r="B11" s="29"/>
      <c r="E11" s="220" t="s">
        <v>238</v>
      </c>
      <c r="F11" s="230"/>
      <c r="G11" s="230"/>
      <c r="H11" s="230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16</v>
      </c>
      <c r="F13" s="24" t="s">
        <v>1</v>
      </c>
      <c r="I13" s="26" t="s">
        <v>17</v>
      </c>
      <c r="J13" s="24" t="s">
        <v>1</v>
      </c>
      <c r="L13" s="29"/>
    </row>
    <row r="14" spans="2:46" s="1" customFormat="1" ht="12" customHeight="1">
      <c r="B14" s="29"/>
      <c r="D14" s="26" t="s">
        <v>18</v>
      </c>
      <c r="F14" s="24" t="s">
        <v>19</v>
      </c>
      <c r="I14" s="26" t="s">
        <v>20</v>
      </c>
      <c r="J14" s="49" t="str">
        <f>'Rekapitulace stavby'!AN8</f>
        <v>23. 4. 2022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22</v>
      </c>
      <c r="I16" s="26" t="s">
        <v>23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24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25</v>
      </c>
      <c r="I19" s="26" t="s">
        <v>23</v>
      </c>
      <c r="J19" s="24" t="s">
        <v>26</v>
      </c>
      <c r="L19" s="29"/>
    </row>
    <row r="20" spans="2:12" s="1" customFormat="1" ht="18" customHeight="1">
      <c r="B20" s="29"/>
      <c r="E20" s="24" t="s">
        <v>27</v>
      </c>
      <c r="I20" s="26" t="s">
        <v>24</v>
      </c>
      <c r="J20" s="24" t="s">
        <v>28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29</v>
      </c>
      <c r="I22" s="26" t="s">
        <v>23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 xml:space="preserve"> </v>
      </c>
      <c r="I23" s="26" t="s">
        <v>24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31</v>
      </c>
      <c r="I25" s="26" t="s">
        <v>23</v>
      </c>
      <c r="J25" s="24" t="s">
        <v>32</v>
      </c>
      <c r="L25" s="29"/>
    </row>
    <row r="26" spans="2:12" s="1" customFormat="1" ht="18" customHeight="1">
      <c r="B26" s="29"/>
      <c r="E26" s="24" t="s">
        <v>33</v>
      </c>
      <c r="I26" s="26" t="s">
        <v>24</v>
      </c>
      <c r="J26" s="24" t="s">
        <v>1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34</v>
      </c>
      <c r="L28" s="29"/>
    </row>
    <row r="29" spans="2:12" s="7" customFormat="1" ht="16.5" customHeight="1">
      <c r="B29" s="91"/>
      <c r="E29" s="201" t="s">
        <v>1</v>
      </c>
      <c r="F29" s="201"/>
      <c r="G29" s="201"/>
      <c r="H29" s="201"/>
      <c r="L29" s="91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2" t="s">
        <v>35</v>
      </c>
      <c r="J32" s="63">
        <f>ROUND(J123, 2)</f>
        <v>-7420.83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37</v>
      </c>
      <c r="I34" s="32" t="s">
        <v>36</v>
      </c>
      <c r="J34" s="32" t="s">
        <v>38</v>
      </c>
      <c r="L34" s="29"/>
    </row>
    <row r="35" spans="2:12" s="1" customFormat="1" ht="14.45" customHeight="1">
      <c r="B35" s="29"/>
      <c r="D35" s="52" t="s">
        <v>39</v>
      </c>
      <c r="E35" s="26" t="s">
        <v>40</v>
      </c>
      <c r="F35" s="83">
        <f>ROUND((SUM(BE123:BE169)),  2)</f>
        <v>-7420.83</v>
      </c>
      <c r="I35" s="93">
        <v>0.21</v>
      </c>
      <c r="J35" s="83">
        <f>ROUND(((SUM(BE123:BE169))*I35),  2)</f>
        <v>-1558.37</v>
      </c>
      <c r="L35" s="29"/>
    </row>
    <row r="36" spans="2:12" s="1" customFormat="1" ht="14.45" customHeight="1">
      <c r="B36" s="29"/>
      <c r="E36" s="26" t="s">
        <v>41</v>
      </c>
      <c r="F36" s="83">
        <f>ROUND((SUM(BF123:BF169)),  2)</f>
        <v>0</v>
      </c>
      <c r="I36" s="93">
        <v>0.15</v>
      </c>
      <c r="J36" s="83">
        <f>ROUND(((SUM(BF123:BF169))*I36),  2)</f>
        <v>0</v>
      </c>
      <c r="L36" s="29"/>
    </row>
    <row r="37" spans="2:12" s="1" customFormat="1" ht="14.45" hidden="1" customHeight="1">
      <c r="B37" s="29"/>
      <c r="E37" s="26" t="s">
        <v>42</v>
      </c>
      <c r="F37" s="83">
        <f>ROUND((SUM(BG123:BG169)),  2)</f>
        <v>0</v>
      </c>
      <c r="I37" s="93">
        <v>0.21</v>
      </c>
      <c r="J37" s="83">
        <f>0</f>
        <v>0</v>
      </c>
      <c r="L37" s="29"/>
    </row>
    <row r="38" spans="2:12" s="1" customFormat="1" ht="14.45" hidden="1" customHeight="1">
      <c r="B38" s="29"/>
      <c r="E38" s="26" t="s">
        <v>43</v>
      </c>
      <c r="F38" s="83">
        <f>ROUND((SUM(BH123:BH169)),  2)</f>
        <v>0</v>
      </c>
      <c r="I38" s="93">
        <v>0.15</v>
      </c>
      <c r="J38" s="83">
        <f>0</f>
        <v>0</v>
      </c>
      <c r="L38" s="29"/>
    </row>
    <row r="39" spans="2:12" s="1" customFormat="1" ht="14.45" hidden="1" customHeight="1">
      <c r="B39" s="29"/>
      <c r="E39" s="26" t="s">
        <v>44</v>
      </c>
      <c r="F39" s="83">
        <f>ROUND((SUM(BI123:BI169)),  2)</f>
        <v>0</v>
      </c>
      <c r="I39" s="93">
        <v>0</v>
      </c>
      <c r="J39" s="83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4"/>
      <c r="D41" s="95" t="s">
        <v>45</v>
      </c>
      <c r="E41" s="54"/>
      <c r="F41" s="54"/>
      <c r="G41" s="96" t="s">
        <v>46</v>
      </c>
      <c r="H41" s="97" t="s">
        <v>47</v>
      </c>
      <c r="I41" s="54"/>
      <c r="J41" s="98">
        <f>SUM(J32:J39)</f>
        <v>-8979.2000000000007</v>
      </c>
      <c r="K41" s="99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48</v>
      </c>
      <c r="E50" s="39"/>
      <c r="F50" s="39"/>
      <c r="G50" s="38" t="s">
        <v>49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50</v>
      </c>
      <c r="E61" s="31"/>
      <c r="F61" s="100" t="s">
        <v>51</v>
      </c>
      <c r="G61" s="40" t="s">
        <v>50</v>
      </c>
      <c r="H61" s="31"/>
      <c r="I61" s="31"/>
      <c r="J61" s="101" t="s">
        <v>51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52</v>
      </c>
      <c r="E65" s="39"/>
      <c r="F65" s="39"/>
      <c r="G65" s="38" t="s">
        <v>53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50</v>
      </c>
      <c r="E76" s="31"/>
      <c r="F76" s="100" t="s">
        <v>51</v>
      </c>
      <c r="G76" s="40" t="s">
        <v>50</v>
      </c>
      <c r="H76" s="31"/>
      <c r="I76" s="31"/>
      <c r="J76" s="101" t="s">
        <v>51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106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14</v>
      </c>
      <c r="L84" s="29"/>
    </row>
    <row r="85" spans="2:12" s="1" customFormat="1" ht="16.5" customHeight="1">
      <c r="B85" s="29"/>
      <c r="E85" s="229" t="str">
        <f>E7</f>
        <v>Kaliště chodník TDs</v>
      </c>
      <c r="F85" s="231"/>
      <c r="G85" s="231"/>
      <c r="H85" s="231"/>
      <c r="L85" s="29"/>
    </row>
    <row r="86" spans="2:12" ht="12" customHeight="1">
      <c r="B86" s="20"/>
      <c r="C86" s="26" t="s">
        <v>102</v>
      </c>
      <c r="L86" s="20"/>
    </row>
    <row r="87" spans="2:12" s="1" customFormat="1" ht="16.5" customHeight="1">
      <c r="B87" s="29"/>
      <c r="E87" s="229" t="s">
        <v>103</v>
      </c>
      <c r="F87" s="230"/>
      <c r="G87" s="230"/>
      <c r="H87" s="230"/>
      <c r="L87" s="29"/>
    </row>
    <row r="88" spans="2:12" s="1" customFormat="1" ht="12" customHeight="1">
      <c r="B88" s="29"/>
      <c r="C88" s="26" t="s">
        <v>104</v>
      </c>
      <c r="L88" s="29"/>
    </row>
    <row r="89" spans="2:12" s="1" customFormat="1" ht="16.5" customHeight="1">
      <c r="B89" s="29"/>
      <c r="E89" s="220" t="str">
        <f>E11</f>
        <v>10.02 MP - Změnový list č. 10 - SO101, úsek 2 - úprava sjezdu čp 74</v>
      </c>
      <c r="F89" s="230"/>
      <c r="G89" s="230"/>
      <c r="H89" s="230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18</v>
      </c>
      <c r="F91" s="24" t="str">
        <f>F14</f>
        <v xml:space="preserve"> </v>
      </c>
      <c r="I91" s="26" t="s">
        <v>20</v>
      </c>
      <c r="J91" s="49" t="str">
        <f>IF(J14="","",J14)</f>
        <v>23. 4. 2022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22</v>
      </c>
      <c r="F93" s="24" t="str">
        <f>E17</f>
        <v xml:space="preserve"> </v>
      </c>
      <c r="I93" s="26" t="s">
        <v>29</v>
      </c>
      <c r="J93" s="27" t="str">
        <f>E23</f>
        <v xml:space="preserve"> </v>
      </c>
      <c r="L93" s="29"/>
    </row>
    <row r="94" spans="2:12" s="1" customFormat="1" ht="40.15" customHeight="1">
      <c r="B94" s="29"/>
      <c r="C94" s="26" t="s">
        <v>25</v>
      </c>
      <c r="F94" s="24" t="str">
        <f>IF(E20="","",E20)</f>
        <v>KD stavby CZ, s.r.o.</v>
      </c>
      <c r="I94" s="26" t="s">
        <v>31</v>
      </c>
      <c r="J94" s="27" t="str">
        <f>E26</f>
        <v>Toman projekt - Jan Toman, tomanprojekt.cz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02" t="s">
        <v>107</v>
      </c>
      <c r="D96" s="94"/>
      <c r="E96" s="94"/>
      <c r="F96" s="94"/>
      <c r="G96" s="94"/>
      <c r="H96" s="94"/>
      <c r="I96" s="94"/>
      <c r="J96" s="103" t="s">
        <v>108</v>
      </c>
      <c r="K96" s="9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4" t="s">
        <v>109</v>
      </c>
      <c r="J98" s="63">
        <f>J123</f>
        <v>-7420.8300000000008</v>
      </c>
      <c r="L98" s="29"/>
      <c r="AU98" s="17" t="s">
        <v>110</v>
      </c>
    </row>
    <row r="99" spans="2:47" s="8" customFormat="1" ht="24.95" customHeight="1">
      <c r="B99" s="105"/>
      <c r="D99" s="106" t="s">
        <v>239</v>
      </c>
      <c r="E99" s="107"/>
      <c r="F99" s="107"/>
      <c r="G99" s="107"/>
      <c r="H99" s="107"/>
      <c r="I99" s="107"/>
      <c r="J99" s="108">
        <f>J124</f>
        <v>-5459.9000000000005</v>
      </c>
      <c r="L99" s="105"/>
    </row>
    <row r="100" spans="2:47" s="8" customFormat="1" ht="24.95" customHeight="1">
      <c r="B100" s="105"/>
      <c r="D100" s="106" t="s">
        <v>240</v>
      </c>
      <c r="E100" s="107"/>
      <c r="F100" s="107"/>
      <c r="G100" s="107"/>
      <c r="H100" s="107"/>
      <c r="I100" s="107"/>
      <c r="J100" s="108">
        <f>J143</f>
        <v>-1787.5</v>
      </c>
      <c r="L100" s="105"/>
    </row>
    <row r="101" spans="2:47" s="8" customFormat="1" ht="24.95" customHeight="1">
      <c r="B101" s="105"/>
      <c r="D101" s="106" t="s">
        <v>220</v>
      </c>
      <c r="E101" s="107"/>
      <c r="F101" s="107"/>
      <c r="G101" s="107"/>
      <c r="H101" s="107"/>
      <c r="I101" s="107"/>
      <c r="J101" s="108">
        <f>J166</f>
        <v>-173.43</v>
      </c>
      <c r="L101" s="105"/>
    </row>
    <row r="102" spans="2:47" s="1" customFormat="1" ht="21.75" customHeight="1">
      <c r="B102" s="29"/>
      <c r="L102" s="29"/>
    </row>
    <row r="103" spans="2:47" s="1" customFormat="1" ht="6.95" customHeight="1"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29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29"/>
    </row>
    <row r="108" spans="2:47" s="1" customFormat="1" ht="24.95" customHeight="1">
      <c r="B108" s="29"/>
      <c r="C108" s="21" t="s">
        <v>116</v>
      </c>
      <c r="L108" s="29"/>
    </row>
    <row r="109" spans="2:47" s="1" customFormat="1" ht="6.95" customHeight="1">
      <c r="B109" s="29"/>
      <c r="L109" s="29"/>
    </row>
    <row r="110" spans="2:47" s="1" customFormat="1" ht="12" customHeight="1">
      <c r="B110" s="29"/>
      <c r="C110" s="26" t="s">
        <v>14</v>
      </c>
      <c r="L110" s="29"/>
    </row>
    <row r="111" spans="2:47" s="1" customFormat="1" ht="16.5" customHeight="1">
      <c r="B111" s="29"/>
      <c r="E111" s="229" t="str">
        <f>E7</f>
        <v>Kaliště chodník TDs</v>
      </c>
      <c r="F111" s="231"/>
      <c r="G111" s="231"/>
      <c r="H111" s="231"/>
      <c r="L111" s="29"/>
    </row>
    <row r="112" spans="2:47" ht="12" customHeight="1">
      <c r="B112" s="20"/>
      <c r="C112" s="26" t="s">
        <v>102</v>
      </c>
      <c r="L112" s="20"/>
    </row>
    <row r="113" spans="2:65" s="1" customFormat="1" ht="16.5" customHeight="1">
      <c r="B113" s="29"/>
      <c r="E113" s="229" t="s">
        <v>103</v>
      </c>
      <c r="F113" s="230"/>
      <c r="G113" s="230"/>
      <c r="H113" s="230"/>
      <c r="L113" s="29"/>
    </row>
    <row r="114" spans="2:65" s="1" customFormat="1" ht="12" customHeight="1">
      <c r="B114" s="29"/>
      <c r="C114" s="26" t="s">
        <v>104</v>
      </c>
      <c r="L114" s="29"/>
    </row>
    <row r="115" spans="2:65" s="1" customFormat="1" ht="16.5" customHeight="1">
      <c r="B115" s="29"/>
      <c r="E115" s="220" t="str">
        <f>E11</f>
        <v>10.02 MP - Změnový list č. 10 - SO101, úsek 2 - úprava sjezdu čp 74</v>
      </c>
      <c r="F115" s="230"/>
      <c r="G115" s="230"/>
      <c r="H115" s="230"/>
      <c r="L115" s="29"/>
    </row>
    <row r="116" spans="2:65" s="1" customFormat="1" ht="6.95" customHeight="1">
      <c r="B116" s="29"/>
      <c r="L116" s="29"/>
    </row>
    <row r="117" spans="2:65" s="1" customFormat="1" ht="12" customHeight="1">
      <c r="B117" s="29"/>
      <c r="C117" s="26" t="s">
        <v>18</v>
      </c>
      <c r="F117" s="24" t="str">
        <f>F14</f>
        <v xml:space="preserve"> </v>
      </c>
      <c r="I117" s="26" t="s">
        <v>20</v>
      </c>
      <c r="J117" s="49" t="str">
        <f>IF(J14="","",J14)</f>
        <v>23. 4. 2022</v>
      </c>
      <c r="L117" s="29"/>
    </row>
    <row r="118" spans="2:65" s="1" customFormat="1" ht="6.95" customHeight="1">
      <c r="B118" s="29"/>
      <c r="L118" s="29"/>
    </row>
    <row r="119" spans="2:65" s="1" customFormat="1" ht="15.2" customHeight="1">
      <c r="B119" s="29"/>
      <c r="C119" s="26" t="s">
        <v>22</v>
      </c>
      <c r="F119" s="24" t="str">
        <f>E17</f>
        <v xml:space="preserve"> </v>
      </c>
      <c r="I119" s="26" t="s">
        <v>29</v>
      </c>
      <c r="J119" s="27" t="str">
        <f>E23</f>
        <v xml:space="preserve"> </v>
      </c>
      <c r="L119" s="29"/>
    </row>
    <row r="120" spans="2:65" s="1" customFormat="1" ht="40.15" customHeight="1">
      <c r="B120" s="29"/>
      <c r="C120" s="26" t="s">
        <v>25</v>
      </c>
      <c r="F120" s="24" t="str">
        <f>IF(E20="","",E20)</f>
        <v>KD stavby CZ, s.r.o.</v>
      </c>
      <c r="I120" s="26" t="s">
        <v>31</v>
      </c>
      <c r="J120" s="27" t="str">
        <f>E26</f>
        <v>Toman projekt - Jan Toman, tomanprojekt.cz</v>
      </c>
      <c r="L120" s="29"/>
    </row>
    <row r="121" spans="2:65" s="1" customFormat="1" ht="10.35" customHeight="1">
      <c r="B121" s="29"/>
      <c r="L121" s="29"/>
    </row>
    <row r="122" spans="2:65" s="10" customFormat="1" ht="29.25" customHeight="1">
      <c r="B122" s="113"/>
      <c r="C122" s="114" t="s">
        <v>117</v>
      </c>
      <c r="D122" s="115" t="s">
        <v>60</v>
      </c>
      <c r="E122" s="115" t="s">
        <v>56</v>
      </c>
      <c r="F122" s="115" t="s">
        <v>57</v>
      </c>
      <c r="G122" s="115" t="s">
        <v>118</v>
      </c>
      <c r="H122" s="115" t="s">
        <v>119</v>
      </c>
      <c r="I122" s="115" t="s">
        <v>120</v>
      </c>
      <c r="J122" s="116" t="s">
        <v>108</v>
      </c>
      <c r="K122" s="117" t="s">
        <v>121</v>
      </c>
      <c r="L122" s="113"/>
      <c r="M122" s="56" t="s">
        <v>1</v>
      </c>
      <c r="N122" s="57" t="s">
        <v>39</v>
      </c>
      <c r="O122" s="57" t="s">
        <v>122</v>
      </c>
      <c r="P122" s="57" t="s">
        <v>123</v>
      </c>
      <c r="Q122" s="57" t="s">
        <v>124</v>
      </c>
      <c r="R122" s="57" t="s">
        <v>125</v>
      </c>
      <c r="S122" s="57" t="s">
        <v>126</v>
      </c>
      <c r="T122" s="58" t="s">
        <v>127</v>
      </c>
    </row>
    <row r="123" spans="2:65" s="1" customFormat="1" ht="22.9" customHeight="1">
      <c r="B123" s="29"/>
      <c r="C123" s="61" t="s">
        <v>128</v>
      </c>
      <c r="J123" s="118">
        <f>BK123</f>
        <v>-7420.8300000000008</v>
      </c>
      <c r="L123" s="29"/>
      <c r="M123" s="59"/>
      <c r="N123" s="50"/>
      <c r="O123" s="50"/>
      <c r="P123" s="119">
        <f>P124+P143+P166</f>
        <v>0</v>
      </c>
      <c r="Q123" s="50"/>
      <c r="R123" s="119">
        <f>R124+R143+R166</f>
        <v>-3.1533619999999996</v>
      </c>
      <c r="S123" s="50"/>
      <c r="T123" s="120">
        <f>T124+T143+T166</f>
        <v>0</v>
      </c>
      <c r="AT123" s="17" t="s">
        <v>74</v>
      </c>
      <c r="AU123" s="17" t="s">
        <v>110</v>
      </c>
      <c r="BK123" s="121">
        <f>BK124+BK143+BK166</f>
        <v>-7420.8300000000008</v>
      </c>
    </row>
    <row r="124" spans="2:65" s="11" customFormat="1" ht="25.9" customHeight="1">
      <c r="B124" s="122"/>
      <c r="D124" s="123" t="s">
        <v>74</v>
      </c>
      <c r="E124" s="124" t="s">
        <v>162</v>
      </c>
      <c r="F124" s="124" t="s">
        <v>241</v>
      </c>
      <c r="J124" s="125">
        <f>BK124</f>
        <v>-5459.9000000000005</v>
      </c>
      <c r="L124" s="122"/>
      <c r="M124" s="126"/>
      <c r="P124" s="127">
        <f>SUM(P125:P142)</f>
        <v>0</v>
      </c>
      <c r="R124" s="127">
        <f>SUM(R125:R142)</f>
        <v>-2.4005219999999996</v>
      </c>
      <c r="T124" s="128">
        <f>SUM(T125:T142)</f>
        <v>0</v>
      </c>
      <c r="AR124" s="123" t="s">
        <v>82</v>
      </c>
      <c r="AT124" s="129" t="s">
        <v>74</v>
      </c>
      <c r="AU124" s="129" t="s">
        <v>75</v>
      </c>
      <c r="AY124" s="123" t="s">
        <v>131</v>
      </c>
      <c r="BK124" s="130">
        <f>SUM(BK125:BK142)</f>
        <v>-5459.9000000000005</v>
      </c>
    </row>
    <row r="125" spans="2:65" s="1" customFormat="1" ht="37.9" customHeight="1">
      <c r="B125" s="133"/>
      <c r="C125" s="134" t="s">
        <v>82</v>
      </c>
      <c r="D125" s="135" t="s">
        <v>133</v>
      </c>
      <c r="E125" s="136" t="s">
        <v>242</v>
      </c>
      <c r="F125" s="137" t="s">
        <v>243</v>
      </c>
      <c r="G125" s="138" t="s">
        <v>179</v>
      </c>
      <c r="H125" s="139">
        <v>-6.52</v>
      </c>
      <c r="I125" s="140">
        <v>250</v>
      </c>
      <c r="J125" s="140">
        <f>ROUND(I125*H125,2)</f>
        <v>-1630</v>
      </c>
      <c r="K125" s="141"/>
      <c r="L125" s="29"/>
      <c r="M125" s="142" t="s">
        <v>1</v>
      </c>
      <c r="N125" s="143" t="s">
        <v>40</v>
      </c>
      <c r="O125" s="144">
        <v>0</v>
      </c>
      <c r="P125" s="144">
        <f>O125*H125</f>
        <v>0</v>
      </c>
      <c r="Q125" s="144">
        <v>7.3899999999999993E-2</v>
      </c>
      <c r="R125" s="144">
        <f>Q125*H125</f>
        <v>-0.48182799999999992</v>
      </c>
      <c r="S125" s="144">
        <v>0</v>
      </c>
      <c r="T125" s="145">
        <f>S125*H125</f>
        <v>0</v>
      </c>
      <c r="AR125" s="146" t="s">
        <v>137</v>
      </c>
      <c r="AT125" s="146" t="s">
        <v>133</v>
      </c>
      <c r="AU125" s="146" t="s">
        <v>82</v>
      </c>
      <c r="AY125" s="17" t="s">
        <v>131</v>
      </c>
      <c r="BE125" s="147">
        <f>IF(N125="základní",J125,0)</f>
        <v>-1630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7" t="s">
        <v>82</v>
      </c>
      <c r="BK125" s="147">
        <f>ROUND(I125*H125,2)</f>
        <v>-1630</v>
      </c>
      <c r="BL125" s="17" t="s">
        <v>137</v>
      </c>
      <c r="BM125" s="146" t="s">
        <v>244</v>
      </c>
    </row>
    <row r="126" spans="2:65" s="1" customFormat="1" ht="19.5">
      <c r="B126" s="29"/>
      <c r="D126" s="148" t="s">
        <v>139</v>
      </c>
      <c r="F126" s="149" t="s">
        <v>243</v>
      </c>
      <c r="L126" s="29"/>
      <c r="M126" s="150"/>
      <c r="T126" s="53"/>
      <c r="AT126" s="17" t="s">
        <v>139</v>
      </c>
      <c r="AU126" s="17" t="s">
        <v>82</v>
      </c>
    </row>
    <row r="127" spans="2:65" s="1" customFormat="1" ht="19.5">
      <c r="B127" s="29"/>
      <c r="D127" s="148" t="s">
        <v>141</v>
      </c>
      <c r="F127" s="151" t="s">
        <v>245</v>
      </c>
      <c r="L127" s="29"/>
      <c r="M127" s="150"/>
      <c r="T127" s="53"/>
      <c r="AT127" s="17" t="s">
        <v>141</v>
      </c>
      <c r="AU127" s="17" t="s">
        <v>82</v>
      </c>
    </row>
    <row r="128" spans="2:65" s="12" customFormat="1">
      <c r="B128" s="152"/>
      <c r="D128" s="148" t="s">
        <v>143</v>
      </c>
      <c r="E128" s="153" t="s">
        <v>1</v>
      </c>
      <c r="F128" s="154" t="s">
        <v>246</v>
      </c>
      <c r="H128" s="153" t="s">
        <v>1</v>
      </c>
      <c r="L128" s="152"/>
      <c r="M128" s="155"/>
      <c r="T128" s="156"/>
      <c r="AT128" s="153" t="s">
        <v>143</v>
      </c>
      <c r="AU128" s="153" t="s">
        <v>82</v>
      </c>
      <c r="AV128" s="12" t="s">
        <v>82</v>
      </c>
      <c r="AW128" s="12" t="s">
        <v>30</v>
      </c>
      <c r="AX128" s="12" t="s">
        <v>75</v>
      </c>
      <c r="AY128" s="153" t="s">
        <v>131</v>
      </c>
    </row>
    <row r="129" spans="2:65" s="13" customFormat="1">
      <c r="B129" s="157"/>
      <c r="D129" s="148" t="s">
        <v>143</v>
      </c>
      <c r="E129" s="158" t="s">
        <v>1</v>
      </c>
      <c r="F129" s="159" t="s">
        <v>247</v>
      </c>
      <c r="H129" s="160">
        <v>-3</v>
      </c>
      <c r="L129" s="157"/>
      <c r="M129" s="161"/>
      <c r="T129" s="162"/>
      <c r="AT129" s="158" t="s">
        <v>143</v>
      </c>
      <c r="AU129" s="158" t="s">
        <v>82</v>
      </c>
      <c r="AV129" s="13" t="s">
        <v>84</v>
      </c>
      <c r="AW129" s="13" t="s">
        <v>30</v>
      </c>
      <c r="AX129" s="13" t="s">
        <v>75</v>
      </c>
      <c r="AY129" s="158" t="s">
        <v>131</v>
      </c>
    </row>
    <row r="130" spans="2:65" s="13" customFormat="1">
      <c r="B130" s="157"/>
      <c r="D130" s="148" t="s">
        <v>143</v>
      </c>
      <c r="E130" s="158" t="s">
        <v>1</v>
      </c>
      <c r="F130" s="159" t="s">
        <v>248</v>
      </c>
      <c r="H130" s="160">
        <v>-3.52</v>
      </c>
      <c r="L130" s="157"/>
      <c r="M130" s="161"/>
      <c r="T130" s="162"/>
      <c r="AT130" s="158" t="s">
        <v>143</v>
      </c>
      <c r="AU130" s="158" t="s">
        <v>82</v>
      </c>
      <c r="AV130" s="13" t="s">
        <v>84</v>
      </c>
      <c r="AW130" s="13" t="s">
        <v>30</v>
      </c>
      <c r="AX130" s="13" t="s">
        <v>75</v>
      </c>
      <c r="AY130" s="158" t="s">
        <v>131</v>
      </c>
    </row>
    <row r="131" spans="2:65" s="14" customFormat="1">
      <c r="B131" s="163"/>
      <c r="D131" s="148" t="s">
        <v>143</v>
      </c>
      <c r="E131" s="164" t="s">
        <v>1</v>
      </c>
      <c r="F131" s="165" t="s">
        <v>146</v>
      </c>
      <c r="H131" s="166">
        <v>-6.52</v>
      </c>
      <c r="L131" s="163"/>
      <c r="M131" s="167"/>
      <c r="T131" s="168"/>
      <c r="AT131" s="164" t="s">
        <v>143</v>
      </c>
      <c r="AU131" s="164" t="s">
        <v>82</v>
      </c>
      <c r="AV131" s="14" t="s">
        <v>137</v>
      </c>
      <c r="AW131" s="14" t="s">
        <v>30</v>
      </c>
      <c r="AX131" s="14" t="s">
        <v>82</v>
      </c>
      <c r="AY131" s="164" t="s">
        <v>131</v>
      </c>
    </row>
    <row r="132" spans="2:65" s="1" customFormat="1" ht="14.45" customHeight="1">
      <c r="B132" s="133"/>
      <c r="C132" s="169" t="s">
        <v>84</v>
      </c>
      <c r="D132" s="170" t="s">
        <v>194</v>
      </c>
      <c r="E132" s="171" t="s">
        <v>249</v>
      </c>
      <c r="F132" s="172" t="s">
        <v>250</v>
      </c>
      <c r="G132" s="173" t="s">
        <v>179</v>
      </c>
      <c r="H132" s="174">
        <v>-6.52</v>
      </c>
      <c r="I132" s="175">
        <v>247</v>
      </c>
      <c r="J132" s="175">
        <f>ROUND(I132*H132,2)</f>
        <v>-1610.44</v>
      </c>
      <c r="K132" s="176"/>
      <c r="L132" s="177"/>
      <c r="M132" s="178" t="s">
        <v>1</v>
      </c>
      <c r="N132" s="179" t="s">
        <v>40</v>
      </c>
      <c r="O132" s="144">
        <v>0</v>
      </c>
      <c r="P132" s="144">
        <f>O132*H132</f>
        <v>0</v>
      </c>
      <c r="Q132" s="144">
        <v>0.13100000000000001</v>
      </c>
      <c r="R132" s="144">
        <f>Q132*H132</f>
        <v>-0.85411999999999999</v>
      </c>
      <c r="S132" s="144">
        <v>0</v>
      </c>
      <c r="T132" s="145">
        <f>S132*H132</f>
        <v>0</v>
      </c>
      <c r="AR132" s="146" t="s">
        <v>183</v>
      </c>
      <c r="AT132" s="146" t="s">
        <v>194</v>
      </c>
      <c r="AU132" s="146" t="s">
        <v>82</v>
      </c>
      <c r="AY132" s="17" t="s">
        <v>131</v>
      </c>
      <c r="BE132" s="147">
        <f>IF(N132="základní",J132,0)</f>
        <v>-1610.44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7" t="s">
        <v>82</v>
      </c>
      <c r="BK132" s="147">
        <f>ROUND(I132*H132,2)</f>
        <v>-1610.44</v>
      </c>
      <c r="BL132" s="17" t="s">
        <v>137</v>
      </c>
      <c r="BM132" s="146" t="s">
        <v>251</v>
      </c>
    </row>
    <row r="133" spans="2:65" s="1" customFormat="1">
      <c r="B133" s="29"/>
      <c r="D133" s="148" t="s">
        <v>139</v>
      </c>
      <c r="F133" s="149" t="s">
        <v>250</v>
      </c>
      <c r="L133" s="29"/>
      <c r="M133" s="150"/>
      <c r="T133" s="53"/>
      <c r="AT133" s="17" t="s">
        <v>139</v>
      </c>
      <c r="AU133" s="17" t="s">
        <v>82</v>
      </c>
    </row>
    <row r="134" spans="2:65" s="1" customFormat="1" ht="19.5">
      <c r="B134" s="29"/>
      <c r="D134" s="148" t="s">
        <v>141</v>
      </c>
      <c r="F134" s="151" t="s">
        <v>252</v>
      </c>
      <c r="L134" s="29"/>
      <c r="M134" s="150"/>
      <c r="T134" s="53"/>
      <c r="AT134" s="17" t="s">
        <v>141</v>
      </c>
      <c r="AU134" s="17" t="s">
        <v>82</v>
      </c>
    </row>
    <row r="135" spans="2:65" s="1" customFormat="1" ht="37.9" customHeight="1">
      <c r="B135" s="133"/>
      <c r="C135" s="134" t="s">
        <v>151</v>
      </c>
      <c r="D135" s="135" t="s">
        <v>133</v>
      </c>
      <c r="E135" s="136" t="s">
        <v>253</v>
      </c>
      <c r="F135" s="137" t="s">
        <v>254</v>
      </c>
      <c r="G135" s="138" t="s">
        <v>179</v>
      </c>
      <c r="H135" s="139">
        <v>-4.26</v>
      </c>
      <c r="I135" s="140">
        <v>270</v>
      </c>
      <c r="J135" s="140">
        <f>ROUND(I135*H135,2)</f>
        <v>-1150.2</v>
      </c>
      <c r="K135" s="141"/>
      <c r="L135" s="29"/>
      <c r="M135" s="142" t="s">
        <v>1</v>
      </c>
      <c r="N135" s="143" t="s">
        <v>40</v>
      </c>
      <c r="O135" s="144">
        <v>0</v>
      </c>
      <c r="P135" s="144">
        <f>O135*H135</f>
        <v>0</v>
      </c>
      <c r="Q135" s="144">
        <v>7.3899999999999993E-2</v>
      </c>
      <c r="R135" s="144">
        <f>Q135*H135</f>
        <v>-0.31481399999999998</v>
      </c>
      <c r="S135" s="144">
        <v>0</v>
      </c>
      <c r="T135" s="145">
        <f>S135*H135</f>
        <v>0</v>
      </c>
      <c r="AR135" s="146" t="s">
        <v>137</v>
      </c>
      <c r="AT135" s="146" t="s">
        <v>133</v>
      </c>
      <c r="AU135" s="146" t="s">
        <v>82</v>
      </c>
      <c r="AY135" s="17" t="s">
        <v>131</v>
      </c>
      <c r="BE135" s="147">
        <f>IF(N135="základní",J135,0)</f>
        <v>-1150.2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7" t="s">
        <v>82</v>
      </c>
      <c r="BK135" s="147">
        <f>ROUND(I135*H135,2)</f>
        <v>-1150.2</v>
      </c>
      <c r="BL135" s="17" t="s">
        <v>137</v>
      </c>
      <c r="BM135" s="146" t="s">
        <v>255</v>
      </c>
    </row>
    <row r="136" spans="2:65" s="1" customFormat="1" ht="19.5">
      <c r="B136" s="29"/>
      <c r="D136" s="148" t="s">
        <v>139</v>
      </c>
      <c r="F136" s="149" t="s">
        <v>254</v>
      </c>
      <c r="L136" s="29"/>
      <c r="M136" s="150"/>
      <c r="T136" s="53"/>
      <c r="AT136" s="17" t="s">
        <v>139</v>
      </c>
      <c r="AU136" s="17" t="s">
        <v>82</v>
      </c>
    </row>
    <row r="137" spans="2:65" s="1" customFormat="1" ht="19.5">
      <c r="B137" s="29"/>
      <c r="D137" s="148" t="s">
        <v>141</v>
      </c>
      <c r="F137" s="151" t="s">
        <v>256</v>
      </c>
      <c r="L137" s="29"/>
      <c r="M137" s="150"/>
      <c r="T137" s="53"/>
      <c r="AT137" s="17" t="s">
        <v>141</v>
      </c>
      <c r="AU137" s="17" t="s">
        <v>82</v>
      </c>
    </row>
    <row r="138" spans="2:65" s="13" customFormat="1">
      <c r="B138" s="157"/>
      <c r="D138" s="148" t="s">
        <v>143</v>
      </c>
      <c r="E138" s="158" t="s">
        <v>1</v>
      </c>
      <c r="F138" s="159" t="s">
        <v>257</v>
      </c>
      <c r="H138" s="160">
        <v>-4.26</v>
      </c>
      <c r="L138" s="157"/>
      <c r="M138" s="161"/>
      <c r="T138" s="162"/>
      <c r="AT138" s="158" t="s">
        <v>143</v>
      </c>
      <c r="AU138" s="158" t="s">
        <v>82</v>
      </c>
      <c r="AV138" s="13" t="s">
        <v>84</v>
      </c>
      <c r="AW138" s="13" t="s">
        <v>30</v>
      </c>
      <c r="AX138" s="13" t="s">
        <v>75</v>
      </c>
      <c r="AY138" s="158" t="s">
        <v>131</v>
      </c>
    </row>
    <row r="139" spans="2:65" s="14" customFormat="1">
      <c r="B139" s="163"/>
      <c r="D139" s="148" t="s">
        <v>143</v>
      </c>
      <c r="E139" s="164" t="s">
        <v>1</v>
      </c>
      <c r="F139" s="165" t="s">
        <v>146</v>
      </c>
      <c r="H139" s="166">
        <v>-4.26</v>
      </c>
      <c r="L139" s="163"/>
      <c r="M139" s="167"/>
      <c r="T139" s="168"/>
      <c r="AT139" s="164" t="s">
        <v>143</v>
      </c>
      <c r="AU139" s="164" t="s">
        <v>82</v>
      </c>
      <c r="AV139" s="14" t="s">
        <v>137</v>
      </c>
      <c r="AW139" s="14" t="s">
        <v>30</v>
      </c>
      <c r="AX139" s="14" t="s">
        <v>82</v>
      </c>
      <c r="AY139" s="164" t="s">
        <v>131</v>
      </c>
    </row>
    <row r="140" spans="2:65" s="1" customFormat="1" ht="14.45" customHeight="1">
      <c r="B140" s="133"/>
      <c r="C140" s="169" t="s">
        <v>137</v>
      </c>
      <c r="D140" s="170" t="s">
        <v>194</v>
      </c>
      <c r="E140" s="171" t="s">
        <v>258</v>
      </c>
      <c r="F140" s="172" t="s">
        <v>259</v>
      </c>
      <c r="G140" s="173" t="s">
        <v>179</v>
      </c>
      <c r="H140" s="174">
        <v>-4.26</v>
      </c>
      <c r="I140" s="175">
        <v>251</v>
      </c>
      <c r="J140" s="175">
        <f>ROUND(I140*H140,2)</f>
        <v>-1069.26</v>
      </c>
      <c r="K140" s="176"/>
      <c r="L140" s="177"/>
      <c r="M140" s="178" t="s">
        <v>1</v>
      </c>
      <c r="N140" s="179" t="s">
        <v>40</v>
      </c>
      <c r="O140" s="144">
        <v>0</v>
      </c>
      <c r="P140" s="144">
        <f>O140*H140</f>
        <v>0</v>
      </c>
      <c r="Q140" s="144">
        <v>0.17599999999999999</v>
      </c>
      <c r="R140" s="144">
        <f>Q140*H140</f>
        <v>-0.74975999999999987</v>
      </c>
      <c r="S140" s="144">
        <v>0</v>
      </c>
      <c r="T140" s="145">
        <f>S140*H140</f>
        <v>0</v>
      </c>
      <c r="AR140" s="146" t="s">
        <v>183</v>
      </c>
      <c r="AT140" s="146" t="s">
        <v>194</v>
      </c>
      <c r="AU140" s="146" t="s">
        <v>82</v>
      </c>
      <c r="AY140" s="17" t="s">
        <v>131</v>
      </c>
      <c r="BE140" s="147">
        <f>IF(N140="základní",J140,0)</f>
        <v>-1069.26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7" t="s">
        <v>82</v>
      </c>
      <c r="BK140" s="147">
        <f>ROUND(I140*H140,2)</f>
        <v>-1069.26</v>
      </c>
      <c r="BL140" s="17" t="s">
        <v>137</v>
      </c>
      <c r="BM140" s="146" t="s">
        <v>260</v>
      </c>
    </row>
    <row r="141" spans="2:65" s="1" customFormat="1">
      <c r="B141" s="29"/>
      <c r="D141" s="148" t="s">
        <v>139</v>
      </c>
      <c r="F141" s="149" t="s">
        <v>259</v>
      </c>
      <c r="L141" s="29"/>
      <c r="M141" s="150"/>
      <c r="T141" s="53"/>
      <c r="AT141" s="17" t="s">
        <v>139</v>
      </c>
      <c r="AU141" s="17" t="s">
        <v>82</v>
      </c>
    </row>
    <row r="142" spans="2:65" s="1" customFormat="1" ht="19.5">
      <c r="B142" s="29"/>
      <c r="D142" s="148" t="s">
        <v>141</v>
      </c>
      <c r="F142" s="151" t="s">
        <v>261</v>
      </c>
      <c r="L142" s="29"/>
      <c r="M142" s="150"/>
      <c r="T142" s="53"/>
      <c r="AT142" s="17" t="s">
        <v>141</v>
      </c>
      <c r="AU142" s="17" t="s">
        <v>82</v>
      </c>
    </row>
    <row r="143" spans="2:65" s="11" customFormat="1" ht="25.9" customHeight="1">
      <c r="B143" s="122"/>
      <c r="D143" s="123" t="s">
        <v>74</v>
      </c>
      <c r="E143" s="124" t="s">
        <v>262</v>
      </c>
      <c r="F143" s="124" t="s">
        <v>263</v>
      </c>
      <c r="J143" s="125">
        <f>BK143</f>
        <v>-1787.5</v>
      </c>
      <c r="L143" s="122"/>
      <c r="M143" s="126"/>
      <c r="P143" s="127">
        <f>SUM(P144:P165)</f>
        <v>0</v>
      </c>
      <c r="R143" s="127">
        <f>SUM(R144:R165)</f>
        <v>-0.75284000000000018</v>
      </c>
      <c r="T143" s="128">
        <f>SUM(T144:T165)</f>
        <v>0</v>
      </c>
      <c r="AR143" s="123" t="s">
        <v>82</v>
      </c>
      <c r="AT143" s="129" t="s">
        <v>74</v>
      </c>
      <c r="AU143" s="129" t="s">
        <v>75</v>
      </c>
      <c r="AY143" s="123" t="s">
        <v>131</v>
      </c>
      <c r="BK143" s="130">
        <f>SUM(BK144:BK165)</f>
        <v>-1787.5</v>
      </c>
    </row>
    <row r="144" spans="2:65" s="1" customFormat="1" ht="24.2" customHeight="1">
      <c r="B144" s="133"/>
      <c r="C144" s="134" t="s">
        <v>162</v>
      </c>
      <c r="D144" s="135" t="s">
        <v>133</v>
      </c>
      <c r="E144" s="136" t="s">
        <v>264</v>
      </c>
      <c r="F144" s="137" t="s">
        <v>265</v>
      </c>
      <c r="G144" s="138" t="s">
        <v>225</v>
      </c>
      <c r="H144" s="139">
        <v>-3.5</v>
      </c>
      <c r="I144" s="140">
        <v>290</v>
      </c>
      <c r="J144" s="140">
        <f>ROUND(I144*H144,2)</f>
        <v>-1015</v>
      </c>
      <c r="K144" s="141"/>
      <c r="L144" s="29"/>
      <c r="M144" s="142" t="s">
        <v>1</v>
      </c>
      <c r="N144" s="143" t="s">
        <v>40</v>
      </c>
      <c r="O144" s="144">
        <v>0</v>
      </c>
      <c r="P144" s="144">
        <f>O144*H144</f>
        <v>0</v>
      </c>
      <c r="Q144" s="144">
        <v>0.14424000000000001</v>
      </c>
      <c r="R144" s="144">
        <f>Q144*H144</f>
        <v>-0.50484000000000007</v>
      </c>
      <c r="S144" s="144">
        <v>0</v>
      </c>
      <c r="T144" s="145">
        <f>S144*H144</f>
        <v>0</v>
      </c>
      <c r="AR144" s="146" t="s">
        <v>137</v>
      </c>
      <c r="AT144" s="146" t="s">
        <v>133</v>
      </c>
      <c r="AU144" s="146" t="s">
        <v>82</v>
      </c>
      <c r="AY144" s="17" t="s">
        <v>131</v>
      </c>
      <c r="BE144" s="147">
        <f>IF(N144="základní",J144,0)</f>
        <v>-1015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7" t="s">
        <v>82</v>
      </c>
      <c r="BK144" s="147">
        <f>ROUND(I144*H144,2)</f>
        <v>-1015</v>
      </c>
      <c r="BL144" s="17" t="s">
        <v>137</v>
      </c>
      <c r="BM144" s="146" t="s">
        <v>266</v>
      </c>
    </row>
    <row r="145" spans="2:65" s="1" customFormat="1" ht="19.5">
      <c r="B145" s="29"/>
      <c r="D145" s="148" t="s">
        <v>139</v>
      </c>
      <c r="F145" s="149" t="s">
        <v>265</v>
      </c>
      <c r="L145" s="29"/>
      <c r="M145" s="150"/>
      <c r="T145" s="53"/>
      <c r="AT145" s="17" t="s">
        <v>139</v>
      </c>
      <c r="AU145" s="17" t="s">
        <v>82</v>
      </c>
    </row>
    <row r="146" spans="2:65" s="1" customFormat="1" ht="19.5">
      <c r="B146" s="29"/>
      <c r="D146" s="148" t="s">
        <v>141</v>
      </c>
      <c r="F146" s="151" t="s">
        <v>267</v>
      </c>
      <c r="L146" s="29"/>
      <c r="M146" s="150"/>
      <c r="T146" s="53"/>
      <c r="AT146" s="17" t="s">
        <v>141</v>
      </c>
      <c r="AU146" s="17" t="s">
        <v>82</v>
      </c>
    </row>
    <row r="147" spans="2:65" s="13" customFormat="1">
      <c r="B147" s="157"/>
      <c r="D147" s="148" t="s">
        <v>143</v>
      </c>
      <c r="E147" s="158" t="s">
        <v>1</v>
      </c>
      <c r="F147" s="159" t="s">
        <v>268</v>
      </c>
      <c r="H147" s="160">
        <v>-1.5</v>
      </c>
      <c r="L147" s="157"/>
      <c r="M147" s="161"/>
      <c r="T147" s="162"/>
      <c r="AT147" s="158" t="s">
        <v>143</v>
      </c>
      <c r="AU147" s="158" t="s">
        <v>82</v>
      </c>
      <c r="AV147" s="13" t="s">
        <v>84</v>
      </c>
      <c r="AW147" s="13" t="s">
        <v>30</v>
      </c>
      <c r="AX147" s="13" t="s">
        <v>75</v>
      </c>
      <c r="AY147" s="158" t="s">
        <v>131</v>
      </c>
    </row>
    <row r="148" spans="2:65" s="13" customFormat="1">
      <c r="B148" s="157"/>
      <c r="D148" s="148" t="s">
        <v>143</v>
      </c>
      <c r="E148" s="158" t="s">
        <v>1</v>
      </c>
      <c r="F148" s="159" t="s">
        <v>269</v>
      </c>
      <c r="H148" s="160">
        <v>-1</v>
      </c>
      <c r="L148" s="157"/>
      <c r="M148" s="161"/>
      <c r="T148" s="162"/>
      <c r="AT148" s="158" t="s">
        <v>143</v>
      </c>
      <c r="AU148" s="158" t="s">
        <v>82</v>
      </c>
      <c r="AV148" s="13" t="s">
        <v>84</v>
      </c>
      <c r="AW148" s="13" t="s">
        <v>30</v>
      </c>
      <c r="AX148" s="13" t="s">
        <v>75</v>
      </c>
      <c r="AY148" s="158" t="s">
        <v>131</v>
      </c>
    </row>
    <row r="149" spans="2:65" s="13" customFormat="1">
      <c r="B149" s="157"/>
      <c r="D149" s="148" t="s">
        <v>143</v>
      </c>
      <c r="E149" s="158" t="s">
        <v>1</v>
      </c>
      <c r="F149" s="159" t="s">
        <v>270</v>
      </c>
      <c r="H149" s="160">
        <v>-1</v>
      </c>
      <c r="L149" s="157"/>
      <c r="M149" s="161"/>
      <c r="T149" s="162"/>
      <c r="AT149" s="158" t="s">
        <v>143</v>
      </c>
      <c r="AU149" s="158" t="s">
        <v>82</v>
      </c>
      <c r="AV149" s="13" t="s">
        <v>84</v>
      </c>
      <c r="AW149" s="13" t="s">
        <v>30</v>
      </c>
      <c r="AX149" s="13" t="s">
        <v>75</v>
      </c>
      <c r="AY149" s="158" t="s">
        <v>131</v>
      </c>
    </row>
    <row r="150" spans="2:65" s="14" customFormat="1">
      <c r="B150" s="163"/>
      <c r="D150" s="148" t="s">
        <v>143</v>
      </c>
      <c r="E150" s="164" t="s">
        <v>1</v>
      </c>
      <c r="F150" s="165" t="s">
        <v>146</v>
      </c>
      <c r="H150" s="166">
        <v>-3.5</v>
      </c>
      <c r="L150" s="163"/>
      <c r="M150" s="167"/>
      <c r="T150" s="168"/>
      <c r="AT150" s="164" t="s">
        <v>143</v>
      </c>
      <c r="AU150" s="164" t="s">
        <v>82</v>
      </c>
      <c r="AV150" s="14" t="s">
        <v>137</v>
      </c>
      <c r="AW150" s="14" t="s">
        <v>30</v>
      </c>
      <c r="AX150" s="14" t="s">
        <v>82</v>
      </c>
      <c r="AY150" s="164" t="s">
        <v>131</v>
      </c>
    </row>
    <row r="151" spans="2:65" s="1" customFormat="1" ht="14.45" customHeight="1">
      <c r="B151" s="133"/>
      <c r="C151" s="169" t="s">
        <v>167</v>
      </c>
      <c r="D151" s="170" t="s">
        <v>194</v>
      </c>
      <c r="E151" s="171" t="s">
        <v>271</v>
      </c>
      <c r="F151" s="172" t="s">
        <v>272</v>
      </c>
      <c r="G151" s="173" t="s">
        <v>273</v>
      </c>
      <c r="H151" s="174">
        <v>-1.5</v>
      </c>
      <c r="I151" s="175">
        <v>115</v>
      </c>
      <c r="J151" s="175">
        <f>ROUND(I151*H151,2)</f>
        <v>-172.5</v>
      </c>
      <c r="K151" s="176"/>
      <c r="L151" s="177"/>
      <c r="M151" s="178" t="s">
        <v>1</v>
      </c>
      <c r="N151" s="179" t="s">
        <v>40</v>
      </c>
      <c r="O151" s="144">
        <v>0</v>
      </c>
      <c r="P151" s="144">
        <f>O151*H151</f>
        <v>0</v>
      </c>
      <c r="Q151" s="144">
        <v>0.08</v>
      </c>
      <c r="R151" s="144">
        <f>Q151*H151</f>
        <v>-0.12</v>
      </c>
      <c r="S151" s="144">
        <v>0</v>
      </c>
      <c r="T151" s="145">
        <f>S151*H151</f>
        <v>0</v>
      </c>
      <c r="AR151" s="146" t="s">
        <v>183</v>
      </c>
      <c r="AT151" s="146" t="s">
        <v>194</v>
      </c>
      <c r="AU151" s="146" t="s">
        <v>82</v>
      </c>
      <c r="AY151" s="17" t="s">
        <v>131</v>
      </c>
      <c r="BE151" s="147">
        <f>IF(N151="základní",J151,0)</f>
        <v>-172.5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7" t="s">
        <v>82</v>
      </c>
      <c r="BK151" s="147">
        <f>ROUND(I151*H151,2)</f>
        <v>-172.5</v>
      </c>
      <c r="BL151" s="17" t="s">
        <v>137</v>
      </c>
      <c r="BM151" s="146" t="s">
        <v>274</v>
      </c>
    </row>
    <row r="152" spans="2:65" s="1" customFormat="1">
      <c r="B152" s="29"/>
      <c r="D152" s="148" t="s">
        <v>139</v>
      </c>
      <c r="F152" s="149" t="s">
        <v>272</v>
      </c>
      <c r="L152" s="29"/>
      <c r="M152" s="150"/>
      <c r="T152" s="53"/>
      <c r="AT152" s="17" t="s">
        <v>139</v>
      </c>
      <c r="AU152" s="17" t="s">
        <v>82</v>
      </c>
    </row>
    <row r="153" spans="2:65" s="1" customFormat="1" ht="19.5">
      <c r="B153" s="29"/>
      <c r="D153" s="148" t="s">
        <v>141</v>
      </c>
      <c r="F153" s="151" t="s">
        <v>275</v>
      </c>
      <c r="L153" s="29"/>
      <c r="M153" s="150"/>
      <c r="T153" s="53"/>
      <c r="AT153" s="17" t="s">
        <v>141</v>
      </c>
      <c r="AU153" s="17" t="s">
        <v>82</v>
      </c>
    </row>
    <row r="154" spans="2:65" s="13" customFormat="1">
      <c r="B154" s="157"/>
      <c r="D154" s="148" t="s">
        <v>143</v>
      </c>
      <c r="E154" s="158" t="s">
        <v>1</v>
      </c>
      <c r="F154" s="159" t="s">
        <v>276</v>
      </c>
      <c r="H154" s="160">
        <v>-1.5</v>
      </c>
      <c r="L154" s="157"/>
      <c r="M154" s="161"/>
      <c r="T154" s="162"/>
      <c r="AT154" s="158" t="s">
        <v>143</v>
      </c>
      <c r="AU154" s="158" t="s">
        <v>82</v>
      </c>
      <c r="AV154" s="13" t="s">
        <v>84</v>
      </c>
      <c r="AW154" s="13" t="s">
        <v>30</v>
      </c>
      <c r="AX154" s="13" t="s">
        <v>75</v>
      </c>
      <c r="AY154" s="158" t="s">
        <v>131</v>
      </c>
    </row>
    <row r="155" spans="2:65" s="14" customFormat="1">
      <c r="B155" s="163"/>
      <c r="D155" s="148" t="s">
        <v>143</v>
      </c>
      <c r="E155" s="164" t="s">
        <v>1</v>
      </c>
      <c r="F155" s="165" t="s">
        <v>146</v>
      </c>
      <c r="H155" s="166">
        <v>-1.5</v>
      </c>
      <c r="L155" s="163"/>
      <c r="M155" s="167"/>
      <c r="T155" s="168"/>
      <c r="AT155" s="164" t="s">
        <v>143</v>
      </c>
      <c r="AU155" s="164" t="s">
        <v>82</v>
      </c>
      <c r="AV155" s="14" t="s">
        <v>137</v>
      </c>
      <c r="AW155" s="14" t="s">
        <v>30</v>
      </c>
      <c r="AX155" s="14" t="s">
        <v>82</v>
      </c>
      <c r="AY155" s="164" t="s">
        <v>131</v>
      </c>
    </row>
    <row r="156" spans="2:65" s="1" customFormat="1" ht="24.2" customHeight="1">
      <c r="B156" s="133"/>
      <c r="C156" s="169" t="s">
        <v>176</v>
      </c>
      <c r="D156" s="170" t="s">
        <v>194</v>
      </c>
      <c r="E156" s="171" t="s">
        <v>277</v>
      </c>
      <c r="F156" s="172" t="s">
        <v>278</v>
      </c>
      <c r="G156" s="173" t="s">
        <v>273</v>
      </c>
      <c r="H156" s="174">
        <v>-1</v>
      </c>
      <c r="I156" s="175">
        <v>300</v>
      </c>
      <c r="J156" s="175">
        <f>ROUND(I156*H156,2)</f>
        <v>-300</v>
      </c>
      <c r="K156" s="176"/>
      <c r="L156" s="177"/>
      <c r="M156" s="178" t="s">
        <v>1</v>
      </c>
      <c r="N156" s="179" t="s">
        <v>40</v>
      </c>
      <c r="O156" s="144">
        <v>0</v>
      </c>
      <c r="P156" s="144">
        <f>O156*H156</f>
        <v>0</v>
      </c>
      <c r="Q156" s="144">
        <v>6.4000000000000001E-2</v>
      </c>
      <c r="R156" s="144">
        <f>Q156*H156</f>
        <v>-6.4000000000000001E-2</v>
      </c>
      <c r="S156" s="144">
        <v>0</v>
      </c>
      <c r="T156" s="145">
        <f>S156*H156</f>
        <v>0</v>
      </c>
      <c r="AR156" s="146" t="s">
        <v>183</v>
      </c>
      <c r="AT156" s="146" t="s">
        <v>194</v>
      </c>
      <c r="AU156" s="146" t="s">
        <v>82</v>
      </c>
      <c r="AY156" s="17" t="s">
        <v>131</v>
      </c>
      <c r="BE156" s="147">
        <f>IF(N156="základní",J156,0)</f>
        <v>-300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7" t="s">
        <v>82</v>
      </c>
      <c r="BK156" s="147">
        <f>ROUND(I156*H156,2)</f>
        <v>-300</v>
      </c>
      <c r="BL156" s="17" t="s">
        <v>137</v>
      </c>
      <c r="BM156" s="146" t="s">
        <v>279</v>
      </c>
    </row>
    <row r="157" spans="2:65" s="1" customFormat="1">
      <c r="B157" s="29"/>
      <c r="D157" s="148" t="s">
        <v>139</v>
      </c>
      <c r="F157" s="149" t="s">
        <v>278</v>
      </c>
      <c r="L157" s="29"/>
      <c r="M157" s="150"/>
      <c r="T157" s="53"/>
      <c r="AT157" s="17" t="s">
        <v>139</v>
      </c>
      <c r="AU157" s="17" t="s">
        <v>82</v>
      </c>
    </row>
    <row r="158" spans="2:65" s="1" customFormat="1" ht="19.5">
      <c r="B158" s="29"/>
      <c r="D158" s="148" t="s">
        <v>141</v>
      </c>
      <c r="F158" s="151" t="s">
        <v>280</v>
      </c>
      <c r="L158" s="29"/>
      <c r="M158" s="150"/>
      <c r="T158" s="53"/>
      <c r="AT158" s="17" t="s">
        <v>141</v>
      </c>
      <c r="AU158" s="17" t="s">
        <v>82</v>
      </c>
    </row>
    <row r="159" spans="2:65" s="13" customFormat="1">
      <c r="B159" s="157"/>
      <c r="D159" s="148" t="s">
        <v>143</v>
      </c>
      <c r="E159" s="158" t="s">
        <v>1</v>
      </c>
      <c r="F159" s="159" t="s">
        <v>281</v>
      </c>
      <c r="H159" s="160">
        <v>-1</v>
      </c>
      <c r="L159" s="157"/>
      <c r="M159" s="161"/>
      <c r="T159" s="162"/>
      <c r="AT159" s="158" t="s">
        <v>143</v>
      </c>
      <c r="AU159" s="158" t="s">
        <v>82</v>
      </c>
      <c r="AV159" s="13" t="s">
        <v>84</v>
      </c>
      <c r="AW159" s="13" t="s">
        <v>30</v>
      </c>
      <c r="AX159" s="13" t="s">
        <v>75</v>
      </c>
      <c r="AY159" s="158" t="s">
        <v>131</v>
      </c>
    </row>
    <row r="160" spans="2:65" s="14" customFormat="1">
      <c r="B160" s="163"/>
      <c r="D160" s="148" t="s">
        <v>143</v>
      </c>
      <c r="E160" s="164" t="s">
        <v>1</v>
      </c>
      <c r="F160" s="165" t="s">
        <v>146</v>
      </c>
      <c r="H160" s="166">
        <v>-1</v>
      </c>
      <c r="L160" s="163"/>
      <c r="M160" s="167"/>
      <c r="T160" s="168"/>
      <c r="AT160" s="164" t="s">
        <v>143</v>
      </c>
      <c r="AU160" s="164" t="s">
        <v>82</v>
      </c>
      <c r="AV160" s="14" t="s">
        <v>137</v>
      </c>
      <c r="AW160" s="14" t="s">
        <v>30</v>
      </c>
      <c r="AX160" s="14" t="s">
        <v>82</v>
      </c>
      <c r="AY160" s="164" t="s">
        <v>131</v>
      </c>
    </row>
    <row r="161" spans="2:65" s="1" customFormat="1" ht="24.2" customHeight="1">
      <c r="B161" s="133"/>
      <c r="C161" s="169" t="s">
        <v>183</v>
      </c>
      <c r="D161" s="170" t="s">
        <v>194</v>
      </c>
      <c r="E161" s="171" t="s">
        <v>282</v>
      </c>
      <c r="F161" s="172" t="s">
        <v>283</v>
      </c>
      <c r="G161" s="173" t="s">
        <v>273</v>
      </c>
      <c r="H161" s="174">
        <v>-1</v>
      </c>
      <c r="I161" s="175">
        <v>300</v>
      </c>
      <c r="J161" s="175">
        <f>ROUND(I161*H161,2)</f>
        <v>-300</v>
      </c>
      <c r="K161" s="176"/>
      <c r="L161" s="177"/>
      <c r="M161" s="178" t="s">
        <v>1</v>
      </c>
      <c r="N161" s="179" t="s">
        <v>40</v>
      </c>
      <c r="O161" s="144">
        <v>0</v>
      </c>
      <c r="P161" s="144">
        <f>O161*H161</f>
        <v>0</v>
      </c>
      <c r="Q161" s="144">
        <v>6.4000000000000001E-2</v>
      </c>
      <c r="R161" s="144">
        <f>Q161*H161</f>
        <v>-6.4000000000000001E-2</v>
      </c>
      <c r="S161" s="144">
        <v>0</v>
      </c>
      <c r="T161" s="145">
        <f>S161*H161</f>
        <v>0</v>
      </c>
      <c r="AR161" s="146" t="s">
        <v>183</v>
      </c>
      <c r="AT161" s="146" t="s">
        <v>194</v>
      </c>
      <c r="AU161" s="146" t="s">
        <v>82</v>
      </c>
      <c r="AY161" s="17" t="s">
        <v>131</v>
      </c>
      <c r="BE161" s="147">
        <f>IF(N161="základní",J161,0)</f>
        <v>-300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7" t="s">
        <v>82</v>
      </c>
      <c r="BK161" s="147">
        <f>ROUND(I161*H161,2)</f>
        <v>-300</v>
      </c>
      <c r="BL161" s="17" t="s">
        <v>137</v>
      </c>
      <c r="BM161" s="146" t="s">
        <v>284</v>
      </c>
    </row>
    <row r="162" spans="2:65" s="1" customFormat="1">
      <c r="B162" s="29"/>
      <c r="D162" s="148" t="s">
        <v>139</v>
      </c>
      <c r="F162" s="149" t="s">
        <v>283</v>
      </c>
      <c r="L162" s="29"/>
      <c r="M162" s="150"/>
      <c r="T162" s="53"/>
      <c r="AT162" s="17" t="s">
        <v>139</v>
      </c>
      <c r="AU162" s="17" t="s">
        <v>82</v>
      </c>
    </row>
    <row r="163" spans="2:65" s="1" customFormat="1" ht="19.5">
      <c r="B163" s="29"/>
      <c r="D163" s="148" t="s">
        <v>141</v>
      </c>
      <c r="F163" s="151" t="s">
        <v>285</v>
      </c>
      <c r="L163" s="29"/>
      <c r="M163" s="150"/>
      <c r="T163" s="53"/>
      <c r="AT163" s="17" t="s">
        <v>141</v>
      </c>
      <c r="AU163" s="17" t="s">
        <v>82</v>
      </c>
    </row>
    <row r="164" spans="2:65" s="13" customFormat="1">
      <c r="B164" s="157"/>
      <c r="D164" s="148" t="s">
        <v>143</v>
      </c>
      <c r="E164" s="158" t="s">
        <v>1</v>
      </c>
      <c r="F164" s="159" t="s">
        <v>286</v>
      </c>
      <c r="H164" s="160">
        <v>-1</v>
      </c>
      <c r="L164" s="157"/>
      <c r="M164" s="161"/>
      <c r="T164" s="162"/>
      <c r="AT164" s="158" t="s">
        <v>143</v>
      </c>
      <c r="AU164" s="158" t="s">
        <v>82</v>
      </c>
      <c r="AV164" s="13" t="s">
        <v>84</v>
      </c>
      <c r="AW164" s="13" t="s">
        <v>30</v>
      </c>
      <c r="AX164" s="13" t="s">
        <v>75</v>
      </c>
      <c r="AY164" s="158" t="s">
        <v>131</v>
      </c>
    </row>
    <row r="165" spans="2:65" s="14" customFormat="1">
      <c r="B165" s="163"/>
      <c r="D165" s="148" t="s">
        <v>143</v>
      </c>
      <c r="E165" s="164" t="s">
        <v>1</v>
      </c>
      <c r="F165" s="165" t="s">
        <v>146</v>
      </c>
      <c r="H165" s="166">
        <v>-1</v>
      </c>
      <c r="L165" s="163"/>
      <c r="M165" s="167"/>
      <c r="T165" s="168"/>
      <c r="AT165" s="164" t="s">
        <v>143</v>
      </c>
      <c r="AU165" s="164" t="s">
        <v>82</v>
      </c>
      <c r="AV165" s="14" t="s">
        <v>137</v>
      </c>
      <c r="AW165" s="14" t="s">
        <v>30</v>
      </c>
      <c r="AX165" s="14" t="s">
        <v>82</v>
      </c>
      <c r="AY165" s="164" t="s">
        <v>131</v>
      </c>
    </row>
    <row r="166" spans="2:65" s="11" customFormat="1" ht="25.9" customHeight="1">
      <c r="B166" s="122"/>
      <c r="D166" s="123" t="s">
        <v>74</v>
      </c>
      <c r="E166" s="124" t="s">
        <v>211</v>
      </c>
      <c r="F166" s="124" t="s">
        <v>212</v>
      </c>
      <c r="J166" s="125">
        <f>BK166</f>
        <v>-173.43</v>
      </c>
      <c r="L166" s="122"/>
      <c r="M166" s="126"/>
      <c r="P166" s="127">
        <f>SUM(P167:P169)</f>
        <v>0</v>
      </c>
      <c r="R166" s="127">
        <f>SUM(R167:R169)</f>
        <v>0</v>
      </c>
      <c r="T166" s="128">
        <f>SUM(T167:T169)</f>
        <v>0</v>
      </c>
      <c r="AR166" s="123" t="s">
        <v>82</v>
      </c>
      <c r="AT166" s="129" t="s">
        <v>74</v>
      </c>
      <c r="AU166" s="129" t="s">
        <v>75</v>
      </c>
      <c r="AY166" s="123" t="s">
        <v>131</v>
      </c>
      <c r="BK166" s="130">
        <f>SUM(BK167:BK169)</f>
        <v>-173.43</v>
      </c>
    </row>
    <row r="167" spans="2:65" s="1" customFormat="1" ht="14.45" customHeight="1">
      <c r="B167" s="133"/>
      <c r="C167" s="134" t="s">
        <v>188</v>
      </c>
      <c r="D167" s="135" t="s">
        <v>133</v>
      </c>
      <c r="E167" s="136" t="s">
        <v>287</v>
      </c>
      <c r="F167" s="137" t="s">
        <v>288</v>
      </c>
      <c r="G167" s="138" t="s">
        <v>170</v>
      </c>
      <c r="H167" s="139">
        <v>-3.1533600000000002</v>
      </c>
      <c r="I167" s="140">
        <v>55</v>
      </c>
      <c r="J167" s="140">
        <f>ROUND(I167*H167,2)</f>
        <v>-173.43</v>
      </c>
      <c r="K167" s="141"/>
      <c r="L167" s="29"/>
      <c r="M167" s="142" t="s">
        <v>1</v>
      </c>
      <c r="N167" s="143" t="s">
        <v>40</v>
      </c>
      <c r="O167" s="144">
        <v>0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137</v>
      </c>
      <c r="AT167" s="146" t="s">
        <v>133</v>
      </c>
      <c r="AU167" s="146" t="s">
        <v>82</v>
      </c>
      <c r="AY167" s="17" t="s">
        <v>131</v>
      </c>
      <c r="BE167" s="147">
        <f>IF(N167="základní",J167,0)</f>
        <v>-173.43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7" t="s">
        <v>82</v>
      </c>
      <c r="BK167" s="147">
        <f>ROUND(I167*H167,2)</f>
        <v>-173.43</v>
      </c>
      <c r="BL167" s="17" t="s">
        <v>137</v>
      </c>
      <c r="BM167" s="146" t="s">
        <v>289</v>
      </c>
    </row>
    <row r="168" spans="2:65" s="1" customFormat="1">
      <c r="B168" s="29"/>
      <c r="D168" s="148" t="s">
        <v>139</v>
      </c>
      <c r="F168" s="149" t="s">
        <v>288</v>
      </c>
      <c r="L168" s="29"/>
      <c r="M168" s="150"/>
      <c r="T168" s="53"/>
      <c r="AT168" s="17" t="s">
        <v>139</v>
      </c>
      <c r="AU168" s="17" t="s">
        <v>82</v>
      </c>
    </row>
    <row r="169" spans="2:65" s="1" customFormat="1" ht="19.5">
      <c r="B169" s="29"/>
      <c r="D169" s="148" t="s">
        <v>141</v>
      </c>
      <c r="F169" s="151" t="s">
        <v>290</v>
      </c>
      <c r="L169" s="29"/>
      <c r="M169" s="180"/>
      <c r="N169" s="181"/>
      <c r="O169" s="181"/>
      <c r="P169" s="181"/>
      <c r="Q169" s="181"/>
      <c r="R169" s="181"/>
      <c r="S169" s="181"/>
      <c r="T169" s="182"/>
      <c r="AT169" s="17" t="s">
        <v>141</v>
      </c>
      <c r="AU169" s="17" t="s">
        <v>82</v>
      </c>
    </row>
    <row r="170" spans="2:65" s="1" customFormat="1" ht="6.95" customHeight="1"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29"/>
    </row>
  </sheetData>
  <autoFilter ref="C122:K169" xr:uid="{00000000-0009-0000-0000-000003000000}"/>
  <mergeCells count="11">
    <mergeCell ref="E115:H115"/>
    <mergeCell ref="E7:H7"/>
    <mergeCell ref="E9:H9"/>
    <mergeCell ref="E11:H11"/>
    <mergeCell ref="E29:H29"/>
    <mergeCell ref="E85:H85"/>
    <mergeCell ref="L2:V2"/>
    <mergeCell ref="E87:H87"/>
    <mergeCell ref="E89:H89"/>
    <mergeCell ref="E111:H111"/>
    <mergeCell ref="E113:H113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5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7" t="s">
        <v>97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101</v>
      </c>
      <c r="L4" s="20"/>
      <c r="M4" s="90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6" t="s">
        <v>14</v>
      </c>
      <c r="L6" s="20"/>
    </row>
    <row r="7" spans="2:46" ht="16.5" customHeight="1">
      <c r="B7" s="20"/>
      <c r="E7" s="229" t="str">
        <f>'Rekapitulace stavby'!K6</f>
        <v>Kaliště chodník TDs</v>
      </c>
      <c r="F7" s="231"/>
      <c r="G7" s="231"/>
      <c r="H7" s="231"/>
      <c r="L7" s="20"/>
    </row>
    <row r="8" spans="2:46" ht="12" customHeight="1">
      <c r="B8" s="20"/>
      <c r="D8" s="26" t="s">
        <v>102</v>
      </c>
      <c r="L8" s="20"/>
    </row>
    <row r="9" spans="2:46" s="1" customFormat="1" ht="16.5" customHeight="1">
      <c r="B9" s="29"/>
      <c r="E9" s="229" t="s">
        <v>103</v>
      </c>
      <c r="F9" s="230"/>
      <c r="G9" s="230"/>
      <c r="H9" s="230"/>
      <c r="L9" s="29"/>
    </row>
    <row r="10" spans="2:46" s="1" customFormat="1" ht="12" customHeight="1">
      <c r="B10" s="29"/>
      <c r="D10" s="26" t="s">
        <v>104</v>
      </c>
      <c r="L10" s="29"/>
    </row>
    <row r="11" spans="2:46" s="1" customFormat="1" ht="16.5" customHeight="1">
      <c r="B11" s="29"/>
      <c r="E11" s="220" t="s">
        <v>291</v>
      </c>
      <c r="F11" s="230"/>
      <c r="G11" s="230"/>
      <c r="H11" s="230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16</v>
      </c>
      <c r="F13" s="24" t="s">
        <v>1</v>
      </c>
      <c r="I13" s="26" t="s">
        <v>17</v>
      </c>
      <c r="J13" s="24" t="s">
        <v>1</v>
      </c>
      <c r="L13" s="29"/>
    </row>
    <row r="14" spans="2:46" s="1" customFormat="1" ht="12" customHeight="1">
      <c r="B14" s="29"/>
      <c r="D14" s="26" t="s">
        <v>18</v>
      </c>
      <c r="F14" s="24" t="s">
        <v>19</v>
      </c>
      <c r="I14" s="26" t="s">
        <v>20</v>
      </c>
      <c r="J14" s="49" t="str">
        <f>'Rekapitulace stavby'!AN8</f>
        <v>23. 4. 2022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22</v>
      </c>
      <c r="I16" s="26" t="s">
        <v>23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24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25</v>
      </c>
      <c r="I19" s="26" t="s">
        <v>23</v>
      </c>
      <c r="J19" s="24" t="s">
        <v>26</v>
      </c>
      <c r="L19" s="29"/>
    </row>
    <row r="20" spans="2:12" s="1" customFormat="1" ht="18" customHeight="1">
      <c r="B20" s="29"/>
      <c r="E20" s="24" t="s">
        <v>27</v>
      </c>
      <c r="I20" s="26" t="s">
        <v>24</v>
      </c>
      <c r="J20" s="24" t="s">
        <v>28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29</v>
      </c>
      <c r="I22" s="26" t="s">
        <v>23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 xml:space="preserve"> </v>
      </c>
      <c r="I23" s="26" t="s">
        <v>24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31</v>
      </c>
      <c r="I25" s="26" t="s">
        <v>23</v>
      </c>
      <c r="J25" s="24" t="s">
        <v>32</v>
      </c>
      <c r="L25" s="29"/>
    </row>
    <row r="26" spans="2:12" s="1" customFormat="1" ht="18" customHeight="1">
      <c r="B26" s="29"/>
      <c r="E26" s="24" t="s">
        <v>33</v>
      </c>
      <c r="I26" s="26" t="s">
        <v>24</v>
      </c>
      <c r="J26" s="24" t="s">
        <v>1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34</v>
      </c>
      <c r="L28" s="29"/>
    </row>
    <row r="29" spans="2:12" s="7" customFormat="1" ht="16.5" customHeight="1">
      <c r="B29" s="91"/>
      <c r="E29" s="201" t="s">
        <v>1</v>
      </c>
      <c r="F29" s="201"/>
      <c r="G29" s="201"/>
      <c r="H29" s="201"/>
      <c r="L29" s="91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2" t="s">
        <v>35</v>
      </c>
      <c r="J32" s="63">
        <f>ROUND(J123, 2)</f>
        <v>10729.09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37</v>
      </c>
      <c r="I34" s="32" t="s">
        <v>36</v>
      </c>
      <c r="J34" s="32" t="s">
        <v>38</v>
      </c>
      <c r="L34" s="29"/>
    </row>
    <row r="35" spans="2:12" s="1" customFormat="1" ht="14.45" customHeight="1">
      <c r="B35" s="29"/>
      <c r="D35" s="52" t="s">
        <v>39</v>
      </c>
      <c r="E35" s="26" t="s">
        <v>40</v>
      </c>
      <c r="F35" s="83">
        <f>ROUND((SUM(BE123:BE164)),  2)</f>
        <v>10729.09</v>
      </c>
      <c r="I35" s="93">
        <v>0.21</v>
      </c>
      <c r="J35" s="83">
        <f>ROUND(((SUM(BE123:BE164))*I35),  2)</f>
        <v>2253.11</v>
      </c>
      <c r="L35" s="29"/>
    </row>
    <row r="36" spans="2:12" s="1" customFormat="1" ht="14.45" customHeight="1">
      <c r="B36" s="29"/>
      <c r="E36" s="26" t="s">
        <v>41</v>
      </c>
      <c r="F36" s="83">
        <f>ROUND((SUM(BF123:BF164)),  2)</f>
        <v>0</v>
      </c>
      <c r="I36" s="93">
        <v>0.15</v>
      </c>
      <c r="J36" s="83">
        <f>ROUND(((SUM(BF123:BF164))*I36),  2)</f>
        <v>0</v>
      </c>
      <c r="L36" s="29"/>
    </row>
    <row r="37" spans="2:12" s="1" customFormat="1" ht="14.45" hidden="1" customHeight="1">
      <c r="B37" s="29"/>
      <c r="E37" s="26" t="s">
        <v>42</v>
      </c>
      <c r="F37" s="83">
        <f>ROUND((SUM(BG123:BG164)),  2)</f>
        <v>0</v>
      </c>
      <c r="I37" s="93">
        <v>0.21</v>
      </c>
      <c r="J37" s="83">
        <f>0</f>
        <v>0</v>
      </c>
      <c r="L37" s="29"/>
    </row>
    <row r="38" spans="2:12" s="1" customFormat="1" ht="14.45" hidden="1" customHeight="1">
      <c r="B38" s="29"/>
      <c r="E38" s="26" t="s">
        <v>43</v>
      </c>
      <c r="F38" s="83">
        <f>ROUND((SUM(BH123:BH164)),  2)</f>
        <v>0</v>
      </c>
      <c r="I38" s="93">
        <v>0.15</v>
      </c>
      <c r="J38" s="83">
        <f>0</f>
        <v>0</v>
      </c>
      <c r="L38" s="29"/>
    </row>
    <row r="39" spans="2:12" s="1" customFormat="1" ht="14.45" hidden="1" customHeight="1">
      <c r="B39" s="29"/>
      <c r="E39" s="26" t="s">
        <v>44</v>
      </c>
      <c r="F39" s="83">
        <f>ROUND((SUM(BI123:BI164)),  2)</f>
        <v>0</v>
      </c>
      <c r="I39" s="93">
        <v>0</v>
      </c>
      <c r="J39" s="83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4"/>
      <c r="D41" s="95" t="s">
        <v>45</v>
      </c>
      <c r="E41" s="54"/>
      <c r="F41" s="54"/>
      <c r="G41" s="96" t="s">
        <v>46</v>
      </c>
      <c r="H41" s="97" t="s">
        <v>47</v>
      </c>
      <c r="I41" s="54"/>
      <c r="J41" s="98">
        <f>SUM(J32:J39)</f>
        <v>12982.2</v>
      </c>
      <c r="K41" s="99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48</v>
      </c>
      <c r="E50" s="39"/>
      <c r="F50" s="39"/>
      <c r="G50" s="38" t="s">
        <v>49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50</v>
      </c>
      <c r="E61" s="31"/>
      <c r="F61" s="100" t="s">
        <v>51</v>
      </c>
      <c r="G61" s="40" t="s">
        <v>50</v>
      </c>
      <c r="H61" s="31"/>
      <c r="I61" s="31"/>
      <c r="J61" s="101" t="s">
        <v>51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52</v>
      </c>
      <c r="E65" s="39"/>
      <c r="F65" s="39"/>
      <c r="G65" s="38" t="s">
        <v>53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50</v>
      </c>
      <c r="E76" s="31"/>
      <c r="F76" s="100" t="s">
        <v>51</v>
      </c>
      <c r="G76" s="40" t="s">
        <v>50</v>
      </c>
      <c r="H76" s="31"/>
      <c r="I76" s="31"/>
      <c r="J76" s="101" t="s">
        <v>51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106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14</v>
      </c>
      <c r="L84" s="29"/>
    </row>
    <row r="85" spans="2:12" s="1" customFormat="1" ht="16.5" customHeight="1">
      <c r="B85" s="29"/>
      <c r="E85" s="229" t="str">
        <f>E7</f>
        <v>Kaliště chodník TDs</v>
      </c>
      <c r="F85" s="231"/>
      <c r="G85" s="231"/>
      <c r="H85" s="231"/>
      <c r="L85" s="29"/>
    </row>
    <row r="86" spans="2:12" ht="12" customHeight="1">
      <c r="B86" s="20"/>
      <c r="C86" s="26" t="s">
        <v>102</v>
      </c>
      <c r="L86" s="20"/>
    </row>
    <row r="87" spans="2:12" s="1" customFormat="1" ht="16.5" customHeight="1">
      <c r="B87" s="29"/>
      <c r="E87" s="229" t="s">
        <v>103</v>
      </c>
      <c r="F87" s="230"/>
      <c r="G87" s="230"/>
      <c r="H87" s="230"/>
      <c r="L87" s="29"/>
    </row>
    <row r="88" spans="2:12" s="1" customFormat="1" ht="12" customHeight="1">
      <c r="B88" s="29"/>
      <c r="C88" s="26" t="s">
        <v>104</v>
      </c>
      <c r="L88" s="29"/>
    </row>
    <row r="89" spans="2:12" s="1" customFormat="1" ht="16.5" customHeight="1">
      <c r="B89" s="29"/>
      <c r="E89" s="220" t="str">
        <f>E11</f>
        <v>10.02 VP - Změnový list č. 10 - SO101, úsek 2 - úprava sjezdu čp 74</v>
      </c>
      <c r="F89" s="230"/>
      <c r="G89" s="230"/>
      <c r="H89" s="230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18</v>
      </c>
      <c r="F91" s="24" t="str">
        <f>F14</f>
        <v xml:space="preserve"> </v>
      </c>
      <c r="I91" s="26" t="s">
        <v>20</v>
      </c>
      <c r="J91" s="49" t="str">
        <f>IF(J14="","",J14)</f>
        <v>23. 4. 2022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22</v>
      </c>
      <c r="F93" s="24" t="str">
        <f>E17</f>
        <v xml:space="preserve"> </v>
      </c>
      <c r="I93" s="26" t="s">
        <v>29</v>
      </c>
      <c r="J93" s="27" t="str">
        <f>E23</f>
        <v xml:space="preserve"> </v>
      </c>
      <c r="L93" s="29"/>
    </row>
    <row r="94" spans="2:12" s="1" customFormat="1" ht="40.15" customHeight="1">
      <c r="B94" s="29"/>
      <c r="C94" s="26" t="s">
        <v>25</v>
      </c>
      <c r="F94" s="24" t="str">
        <f>IF(E20="","",E20)</f>
        <v>KD stavby CZ, s.r.o.</v>
      </c>
      <c r="I94" s="26" t="s">
        <v>31</v>
      </c>
      <c r="J94" s="27" t="str">
        <f>E26</f>
        <v>Toman projekt - Jan Toman, tomanprojekt.cz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02" t="s">
        <v>107</v>
      </c>
      <c r="D96" s="94"/>
      <c r="E96" s="94"/>
      <c r="F96" s="94"/>
      <c r="G96" s="94"/>
      <c r="H96" s="94"/>
      <c r="I96" s="94"/>
      <c r="J96" s="103" t="s">
        <v>108</v>
      </c>
      <c r="K96" s="9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4" t="s">
        <v>109</v>
      </c>
      <c r="J98" s="63">
        <f>J123</f>
        <v>10729.09</v>
      </c>
      <c r="L98" s="29"/>
      <c r="AU98" s="17" t="s">
        <v>110</v>
      </c>
    </row>
    <row r="99" spans="2:47" s="8" customFormat="1" ht="24.95" customHeight="1">
      <c r="B99" s="105"/>
      <c r="D99" s="106" t="s">
        <v>239</v>
      </c>
      <c r="E99" s="107"/>
      <c r="F99" s="107"/>
      <c r="G99" s="107"/>
      <c r="H99" s="107"/>
      <c r="I99" s="107"/>
      <c r="J99" s="108">
        <f>J124</f>
        <v>9165.43</v>
      </c>
      <c r="L99" s="105"/>
    </row>
    <row r="100" spans="2:47" s="8" customFormat="1" ht="24.95" customHeight="1">
      <c r="B100" s="105"/>
      <c r="D100" s="106" t="s">
        <v>240</v>
      </c>
      <c r="E100" s="107"/>
      <c r="F100" s="107"/>
      <c r="G100" s="107"/>
      <c r="H100" s="107"/>
      <c r="I100" s="107"/>
      <c r="J100" s="108">
        <f>J150</f>
        <v>1365</v>
      </c>
      <c r="L100" s="105"/>
    </row>
    <row r="101" spans="2:47" s="8" customFormat="1" ht="24.95" customHeight="1">
      <c r="B101" s="105"/>
      <c r="D101" s="106" t="s">
        <v>220</v>
      </c>
      <c r="E101" s="107"/>
      <c r="F101" s="107"/>
      <c r="G101" s="107"/>
      <c r="H101" s="107"/>
      <c r="I101" s="107"/>
      <c r="J101" s="108">
        <f>J161</f>
        <v>198.66</v>
      </c>
      <c r="L101" s="105"/>
    </row>
    <row r="102" spans="2:47" s="1" customFormat="1" ht="21.75" customHeight="1">
      <c r="B102" s="29"/>
      <c r="L102" s="29"/>
    </row>
    <row r="103" spans="2:47" s="1" customFormat="1" ht="6.95" customHeight="1"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29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29"/>
    </row>
    <row r="108" spans="2:47" s="1" customFormat="1" ht="24.95" customHeight="1">
      <c r="B108" s="29"/>
      <c r="C108" s="21" t="s">
        <v>116</v>
      </c>
      <c r="L108" s="29"/>
    </row>
    <row r="109" spans="2:47" s="1" customFormat="1" ht="6.95" customHeight="1">
      <c r="B109" s="29"/>
      <c r="L109" s="29"/>
    </row>
    <row r="110" spans="2:47" s="1" customFormat="1" ht="12" customHeight="1">
      <c r="B110" s="29"/>
      <c r="C110" s="26" t="s">
        <v>14</v>
      </c>
      <c r="L110" s="29"/>
    </row>
    <row r="111" spans="2:47" s="1" customFormat="1" ht="16.5" customHeight="1">
      <c r="B111" s="29"/>
      <c r="E111" s="229" t="str">
        <f>E7</f>
        <v>Kaliště chodník TDs</v>
      </c>
      <c r="F111" s="231"/>
      <c r="G111" s="231"/>
      <c r="H111" s="231"/>
      <c r="L111" s="29"/>
    </row>
    <row r="112" spans="2:47" ht="12" customHeight="1">
      <c r="B112" s="20"/>
      <c r="C112" s="26" t="s">
        <v>102</v>
      </c>
      <c r="L112" s="20"/>
    </row>
    <row r="113" spans="2:65" s="1" customFormat="1" ht="16.5" customHeight="1">
      <c r="B113" s="29"/>
      <c r="E113" s="229" t="s">
        <v>103</v>
      </c>
      <c r="F113" s="230"/>
      <c r="G113" s="230"/>
      <c r="H113" s="230"/>
      <c r="L113" s="29"/>
    </row>
    <row r="114" spans="2:65" s="1" customFormat="1" ht="12" customHeight="1">
      <c r="B114" s="29"/>
      <c r="C114" s="26" t="s">
        <v>104</v>
      </c>
      <c r="L114" s="29"/>
    </row>
    <row r="115" spans="2:65" s="1" customFormat="1" ht="16.5" customHeight="1">
      <c r="B115" s="29"/>
      <c r="E115" s="220" t="str">
        <f>E11</f>
        <v>10.02 VP - Změnový list č. 10 - SO101, úsek 2 - úprava sjezdu čp 74</v>
      </c>
      <c r="F115" s="230"/>
      <c r="G115" s="230"/>
      <c r="H115" s="230"/>
      <c r="L115" s="29"/>
    </row>
    <row r="116" spans="2:65" s="1" customFormat="1" ht="6.95" customHeight="1">
      <c r="B116" s="29"/>
      <c r="L116" s="29"/>
    </row>
    <row r="117" spans="2:65" s="1" customFormat="1" ht="12" customHeight="1">
      <c r="B117" s="29"/>
      <c r="C117" s="26" t="s">
        <v>18</v>
      </c>
      <c r="F117" s="24" t="str">
        <f>F14</f>
        <v xml:space="preserve"> </v>
      </c>
      <c r="I117" s="26" t="s">
        <v>20</v>
      </c>
      <c r="J117" s="49" t="str">
        <f>IF(J14="","",J14)</f>
        <v>23. 4. 2022</v>
      </c>
      <c r="L117" s="29"/>
    </row>
    <row r="118" spans="2:65" s="1" customFormat="1" ht="6.95" customHeight="1">
      <c r="B118" s="29"/>
      <c r="L118" s="29"/>
    </row>
    <row r="119" spans="2:65" s="1" customFormat="1" ht="15.2" customHeight="1">
      <c r="B119" s="29"/>
      <c r="C119" s="26" t="s">
        <v>22</v>
      </c>
      <c r="F119" s="24" t="str">
        <f>E17</f>
        <v xml:space="preserve"> </v>
      </c>
      <c r="I119" s="26" t="s">
        <v>29</v>
      </c>
      <c r="J119" s="27" t="str">
        <f>E23</f>
        <v xml:space="preserve"> </v>
      </c>
      <c r="L119" s="29"/>
    </row>
    <row r="120" spans="2:65" s="1" customFormat="1" ht="40.15" customHeight="1">
      <c r="B120" s="29"/>
      <c r="C120" s="26" t="s">
        <v>25</v>
      </c>
      <c r="F120" s="24" t="str">
        <f>IF(E20="","",E20)</f>
        <v>KD stavby CZ, s.r.o.</v>
      </c>
      <c r="I120" s="26" t="s">
        <v>31</v>
      </c>
      <c r="J120" s="27" t="str">
        <f>E26</f>
        <v>Toman projekt - Jan Toman, tomanprojekt.cz</v>
      </c>
      <c r="L120" s="29"/>
    </row>
    <row r="121" spans="2:65" s="1" customFormat="1" ht="10.35" customHeight="1">
      <c r="B121" s="29"/>
      <c r="L121" s="29"/>
    </row>
    <row r="122" spans="2:65" s="10" customFormat="1" ht="29.25" customHeight="1">
      <c r="B122" s="113"/>
      <c r="C122" s="114" t="s">
        <v>117</v>
      </c>
      <c r="D122" s="115" t="s">
        <v>60</v>
      </c>
      <c r="E122" s="115" t="s">
        <v>56</v>
      </c>
      <c r="F122" s="115" t="s">
        <v>57</v>
      </c>
      <c r="G122" s="115" t="s">
        <v>118</v>
      </c>
      <c r="H122" s="115" t="s">
        <v>119</v>
      </c>
      <c r="I122" s="115" t="s">
        <v>120</v>
      </c>
      <c r="J122" s="116" t="s">
        <v>108</v>
      </c>
      <c r="K122" s="117" t="s">
        <v>121</v>
      </c>
      <c r="L122" s="113"/>
      <c r="M122" s="56" t="s">
        <v>1</v>
      </c>
      <c r="N122" s="57" t="s">
        <v>39</v>
      </c>
      <c r="O122" s="57" t="s">
        <v>122</v>
      </c>
      <c r="P122" s="57" t="s">
        <v>123</v>
      </c>
      <c r="Q122" s="57" t="s">
        <v>124</v>
      </c>
      <c r="R122" s="57" t="s">
        <v>125</v>
      </c>
      <c r="S122" s="57" t="s">
        <v>126</v>
      </c>
      <c r="T122" s="58" t="s">
        <v>127</v>
      </c>
    </row>
    <row r="123" spans="2:65" s="1" customFormat="1" ht="22.9" customHeight="1">
      <c r="B123" s="29"/>
      <c r="C123" s="61" t="s">
        <v>128</v>
      </c>
      <c r="J123" s="118">
        <f>BK123</f>
        <v>10729.09</v>
      </c>
      <c r="L123" s="29"/>
      <c r="M123" s="59"/>
      <c r="N123" s="50"/>
      <c r="O123" s="50"/>
      <c r="P123" s="119">
        <f>P124+P150+P161</f>
        <v>0</v>
      </c>
      <c r="Q123" s="50"/>
      <c r="R123" s="119">
        <f>R124+R150+R161</f>
        <v>3.6119120000000002</v>
      </c>
      <c r="S123" s="50"/>
      <c r="T123" s="120">
        <f>T124+T150+T161</f>
        <v>0</v>
      </c>
      <c r="AT123" s="17" t="s">
        <v>74</v>
      </c>
      <c r="AU123" s="17" t="s">
        <v>110</v>
      </c>
      <c r="BK123" s="121">
        <f>BK124+BK150+BK161</f>
        <v>10729.09</v>
      </c>
    </row>
    <row r="124" spans="2:65" s="11" customFormat="1" ht="25.9" customHeight="1">
      <c r="B124" s="122"/>
      <c r="D124" s="123" t="s">
        <v>74</v>
      </c>
      <c r="E124" s="124" t="s">
        <v>162</v>
      </c>
      <c r="F124" s="124" t="s">
        <v>241</v>
      </c>
      <c r="J124" s="125">
        <f>BK124</f>
        <v>9165.43</v>
      </c>
      <c r="L124" s="122"/>
      <c r="M124" s="126"/>
      <c r="P124" s="127">
        <f>SUM(P125:P149)</f>
        <v>0</v>
      </c>
      <c r="R124" s="127">
        <f>SUM(R125:R149)</f>
        <v>2.9390719999999999</v>
      </c>
      <c r="T124" s="128">
        <f>SUM(T125:T149)</f>
        <v>0</v>
      </c>
      <c r="AR124" s="123" t="s">
        <v>82</v>
      </c>
      <c r="AT124" s="129" t="s">
        <v>74</v>
      </c>
      <c r="AU124" s="129" t="s">
        <v>75</v>
      </c>
      <c r="AY124" s="123" t="s">
        <v>131</v>
      </c>
      <c r="BK124" s="130">
        <f>SUM(BK125:BK149)</f>
        <v>9165.43</v>
      </c>
    </row>
    <row r="125" spans="2:65" s="1" customFormat="1" ht="37.9" customHeight="1">
      <c r="B125" s="133"/>
      <c r="C125" s="134" t="s">
        <v>82</v>
      </c>
      <c r="D125" s="135" t="s">
        <v>133</v>
      </c>
      <c r="E125" s="136" t="s">
        <v>253</v>
      </c>
      <c r="F125" s="137" t="s">
        <v>254</v>
      </c>
      <c r="G125" s="138" t="s">
        <v>179</v>
      </c>
      <c r="H125" s="139">
        <v>12.18</v>
      </c>
      <c r="I125" s="140">
        <v>270</v>
      </c>
      <c r="J125" s="140">
        <f>ROUND(I125*H125,2)</f>
        <v>3288.6</v>
      </c>
      <c r="K125" s="141"/>
      <c r="L125" s="29"/>
      <c r="M125" s="142" t="s">
        <v>1</v>
      </c>
      <c r="N125" s="143" t="s">
        <v>40</v>
      </c>
      <c r="O125" s="144">
        <v>0</v>
      </c>
      <c r="P125" s="144">
        <f>O125*H125</f>
        <v>0</v>
      </c>
      <c r="Q125" s="144">
        <v>7.3899999999999993E-2</v>
      </c>
      <c r="R125" s="144">
        <f>Q125*H125</f>
        <v>0.90010199999999985</v>
      </c>
      <c r="S125" s="144">
        <v>0</v>
      </c>
      <c r="T125" s="145">
        <f>S125*H125</f>
        <v>0</v>
      </c>
      <c r="AR125" s="146" t="s">
        <v>137</v>
      </c>
      <c r="AT125" s="146" t="s">
        <v>133</v>
      </c>
      <c r="AU125" s="146" t="s">
        <v>82</v>
      </c>
      <c r="AY125" s="17" t="s">
        <v>131</v>
      </c>
      <c r="BE125" s="147">
        <f>IF(N125="základní",J125,0)</f>
        <v>3288.6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7" t="s">
        <v>82</v>
      </c>
      <c r="BK125" s="147">
        <f>ROUND(I125*H125,2)</f>
        <v>3288.6</v>
      </c>
      <c r="BL125" s="17" t="s">
        <v>137</v>
      </c>
      <c r="BM125" s="146" t="s">
        <v>292</v>
      </c>
    </row>
    <row r="126" spans="2:65" s="1" customFormat="1" ht="19.5">
      <c r="B126" s="29"/>
      <c r="D126" s="148" t="s">
        <v>139</v>
      </c>
      <c r="F126" s="149" t="s">
        <v>254</v>
      </c>
      <c r="L126" s="29"/>
      <c r="M126" s="150"/>
      <c r="T126" s="53"/>
      <c r="AT126" s="17" t="s">
        <v>139</v>
      </c>
      <c r="AU126" s="17" t="s">
        <v>82</v>
      </c>
    </row>
    <row r="127" spans="2:65" s="1" customFormat="1" ht="19.5">
      <c r="B127" s="29"/>
      <c r="D127" s="148" t="s">
        <v>141</v>
      </c>
      <c r="F127" s="151" t="s">
        <v>256</v>
      </c>
      <c r="L127" s="29"/>
      <c r="M127" s="150"/>
      <c r="T127" s="53"/>
      <c r="AT127" s="17" t="s">
        <v>141</v>
      </c>
      <c r="AU127" s="17" t="s">
        <v>82</v>
      </c>
    </row>
    <row r="128" spans="2:65" s="13" customFormat="1">
      <c r="B128" s="157"/>
      <c r="D128" s="148" t="s">
        <v>143</v>
      </c>
      <c r="E128" s="158" t="s">
        <v>1</v>
      </c>
      <c r="F128" s="159" t="s">
        <v>293</v>
      </c>
      <c r="H128" s="160">
        <v>5.66</v>
      </c>
      <c r="L128" s="157"/>
      <c r="M128" s="161"/>
      <c r="T128" s="162"/>
      <c r="AT128" s="158" t="s">
        <v>143</v>
      </c>
      <c r="AU128" s="158" t="s">
        <v>82</v>
      </c>
      <c r="AV128" s="13" t="s">
        <v>84</v>
      </c>
      <c r="AW128" s="13" t="s">
        <v>30</v>
      </c>
      <c r="AX128" s="13" t="s">
        <v>75</v>
      </c>
      <c r="AY128" s="158" t="s">
        <v>131</v>
      </c>
    </row>
    <row r="129" spans="2:65" s="15" customFormat="1">
      <c r="B129" s="183"/>
      <c r="D129" s="148" t="s">
        <v>143</v>
      </c>
      <c r="E129" s="184" t="s">
        <v>1</v>
      </c>
      <c r="F129" s="185" t="s">
        <v>294</v>
      </c>
      <c r="H129" s="186">
        <v>5.66</v>
      </c>
      <c r="L129" s="183"/>
      <c r="M129" s="187"/>
      <c r="T129" s="188"/>
      <c r="AT129" s="184" t="s">
        <v>143</v>
      </c>
      <c r="AU129" s="184" t="s">
        <v>82</v>
      </c>
      <c r="AV129" s="15" t="s">
        <v>151</v>
      </c>
      <c r="AW129" s="15" t="s">
        <v>30</v>
      </c>
      <c r="AX129" s="15" t="s">
        <v>75</v>
      </c>
      <c r="AY129" s="184" t="s">
        <v>131</v>
      </c>
    </row>
    <row r="130" spans="2:65" s="13" customFormat="1">
      <c r="B130" s="157"/>
      <c r="D130" s="148" t="s">
        <v>143</v>
      </c>
      <c r="E130" s="158" t="s">
        <v>1</v>
      </c>
      <c r="F130" s="159" t="s">
        <v>295</v>
      </c>
      <c r="H130" s="160">
        <v>5.6</v>
      </c>
      <c r="L130" s="157"/>
      <c r="M130" s="161"/>
      <c r="T130" s="162"/>
      <c r="AT130" s="158" t="s">
        <v>143</v>
      </c>
      <c r="AU130" s="158" t="s">
        <v>82</v>
      </c>
      <c r="AV130" s="13" t="s">
        <v>84</v>
      </c>
      <c r="AW130" s="13" t="s">
        <v>30</v>
      </c>
      <c r="AX130" s="13" t="s">
        <v>75</v>
      </c>
      <c r="AY130" s="158" t="s">
        <v>131</v>
      </c>
    </row>
    <row r="131" spans="2:65" s="13" customFormat="1">
      <c r="B131" s="157"/>
      <c r="D131" s="148" t="s">
        <v>143</v>
      </c>
      <c r="E131" s="158" t="s">
        <v>1</v>
      </c>
      <c r="F131" s="159" t="s">
        <v>296</v>
      </c>
      <c r="H131" s="160">
        <v>0.92</v>
      </c>
      <c r="L131" s="157"/>
      <c r="M131" s="161"/>
      <c r="T131" s="162"/>
      <c r="AT131" s="158" t="s">
        <v>143</v>
      </c>
      <c r="AU131" s="158" t="s">
        <v>82</v>
      </c>
      <c r="AV131" s="13" t="s">
        <v>84</v>
      </c>
      <c r="AW131" s="13" t="s">
        <v>30</v>
      </c>
      <c r="AX131" s="13" t="s">
        <v>75</v>
      </c>
      <c r="AY131" s="158" t="s">
        <v>131</v>
      </c>
    </row>
    <row r="132" spans="2:65" s="15" customFormat="1">
      <c r="B132" s="183"/>
      <c r="D132" s="148" t="s">
        <v>143</v>
      </c>
      <c r="E132" s="184" t="s">
        <v>1</v>
      </c>
      <c r="F132" s="185" t="s">
        <v>294</v>
      </c>
      <c r="H132" s="186">
        <v>6.52</v>
      </c>
      <c r="L132" s="183"/>
      <c r="M132" s="187"/>
      <c r="T132" s="188"/>
      <c r="AT132" s="184" t="s">
        <v>143</v>
      </c>
      <c r="AU132" s="184" t="s">
        <v>82</v>
      </c>
      <c r="AV132" s="15" t="s">
        <v>151</v>
      </c>
      <c r="AW132" s="15" t="s">
        <v>30</v>
      </c>
      <c r="AX132" s="15" t="s">
        <v>75</v>
      </c>
      <c r="AY132" s="184" t="s">
        <v>131</v>
      </c>
    </row>
    <row r="133" spans="2:65" s="14" customFormat="1">
      <c r="B133" s="163"/>
      <c r="D133" s="148" t="s">
        <v>143</v>
      </c>
      <c r="E133" s="164" t="s">
        <v>1</v>
      </c>
      <c r="F133" s="165" t="s">
        <v>146</v>
      </c>
      <c r="H133" s="166">
        <v>12.18</v>
      </c>
      <c r="L133" s="163"/>
      <c r="M133" s="167"/>
      <c r="T133" s="168"/>
      <c r="AT133" s="164" t="s">
        <v>143</v>
      </c>
      <c r="AU133" s="164" t="s">
        <v>82</v>
      </c>
      <c r="AV133" s="14" t="s">
        <v>137</v>
      </c>
      <c r="AW133" s="14" t="s">
        <v>30</v>
      </c>
      <c r="AX133" s="14" t="s">
        <v>82</v>
      </c>
      <c r="AY133" s="164" t="s">
        <v>131</v>
      </c>
    </row>
    <row r="134" spans="2:65" s="1" customFormat="1" ht="14.45" customHeight="1">
      <c r="B134" s="133"/>
      <c r="C134" s="169" t="s">
        <v>84</v>
      </c>
      <c r="D134" s="189" t="s">
        <v>194</v>
      </c>
      <c r="E134" s="171" t="s">
        <v>297</v>
      </c>
      <c r="F134" s="172" t="s">
        <v>298</v>
      </c>
      <c r="G134" s="173" t="s">
        <v>179</v>
      </c>
      <c r="H134" s="174">
        <v>5.9429999999999996</v>
      </c>
      <c r="I134" s="175">
        <v>683</v>
      </c>
      <c r="J134" s="175">
        <f>ROUND(I134*H134,2)</f>
        <v>4059.07</v>
      </c>
      <c r="K134" s="176"/>
      <c r="L134" s="177"/>
      <c r="M134" s="178" t="s">
        <v>1</v>
      </c>
      <c r="N134" s="179" t="s">
        <v>40</v>
      </c>
      <c r="O134" s="144">
        <v>0</v>
      </c>
      <c r="P134" s="144">
        <f>O134*H134</f>
        <v>0</v>
      </c>
      <c r="Q134" s="144">
        <v>0.15</v>
      </c>
      <c r="R134" s="144">
        <f>Q134*H134</f>
        <v>0.89144999999999996</v>
      </c>
      <c r="S134" s="144">
        <v>0</v>
      </c>
      <c r="T134" s="145">
        <f>S134*H134</f>
        <v>0</v>
      </c>
      <c r="AR134" s="146" t="s">
        <v>183</v>
      </c>
      <c r="AT134" s="146" t="s">
        <v>194</v>
      </c>
      <c r="AU134" s="146" t="s">
        <v>82</v>
      </c>
      <c r="AY134" s="17" t="s">
        <v>131</v>
      </c>
      <c r="BE134" s="147">
        <f>IF(N134="základní",J134,0)</f>
        <v>4059.07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82</v>
      </c>
      <c r="BK134" s="147">
        <f>ROUND(I134*H134,2)</f>
        <v>4059.07</v>
      </c>
      <c r="BL134" s="17" t="s">
        <v>137</v>
      </c>
      <c r="BM134" s="146" t="s">
        <v>299</v>
      </c>
    </row>
    <row r="135" spans="2:65" s="1" customFormat="1">
      <c r="B135" s="29"/>
      <c r="D135" s="148" t="s">
        <v>139</v>
      </c>
      <c r="F135" s="149" t="s">
        <v>298</v>
      </c>
      <c r="L135" s="29"/>
      <c r="M135" s="150"/>
      <c r="T135" s="53"/>
      <c r="AT135" s="17" t="s">
        <v>139</v>
      </c>
      <c r="AU135" s="17" t="s">
        <v>82</v>
      </c>
    </row>
    <row r="136" spans="2:65" s="1" customFormat="1" ht="19.5">
      <c r="B136" s="29"/>
      <c r="D136" s="148" t="s">
        <v>141</v>
      </c>
      <c r="F136" s="151" t="s">
        <v>300</v>
      </c>
      <c r="L136" s="29"/>
      <c r="M136" s="150"/>
      <c r="T136" s="53"/>
      <c r="AT136" s="17" t="s">
        <v>141</v>
      </c>
      <c r="AU136" s="17" t="s">
        <v>82</v>
      </c>
    </row>
    <row r="137" spans="2:65" s="13" customFormat="1">
      <c r="B137" s="157"/>
      <c r="D137" s="148" t="s">
        <v>143</v>
      </c>
      <c r="E137" s="158" t="s">
        <v>1</v>
      </c>
      <c r="F137" s="159" t="s">
        <v>293</v>
      </c>
      <c r="H137" s="160">
        <v>5.66</v>
      </c>
      <c r="L137" s="157"/>
      <c r="M137" s="161"/>
      <c r="T137" s="162"/>
      <c r="AT137" s="158" t="s">
        <v>143</v>
      </c>
      <c r="AU137" s="158" t="s">
        <v>82</v>
      </c>
      <c r="AV137" s="13" t="s">
        <v>84</v>
      </c>
      <c r="AW137" s="13" t="s">
        <v>30</v>
      </c>
      <c r="AX137" s="13" t="s">
        <v>75</v>
      </c>
      <c r="AY137" s="158" t="s">
        <v>131</v>
      </c>
    </row>
    <row r="138" spans="2:65" s="14" customFormat="1">
      <c r="B138" s="163"/>
      <c r="D138" s="148" t="s">
        <v>143</v>
      </c>
      <c r="E138" s="164" t="s">
        <v>1</v>
      </c>
      <c r="F138" s="165" t="s">
        <v>146</v>
      </c>
      <c r="H138" s="166">
        <v>5.66</v>
      </c>
      <c r="L138" s="163"/>
      <c r="M138" s="167"/>
      <c r="T138" s="168"/>
      <c r="AT138" s="164" t="s">
        <v>143</v>
      </c>
      <c r="AU138" s="164" t="s">
        <v>82</v>
      </c>
      <c r="AV138" s="14" t="s">
        <v>137</v>
      </c>
      <c r="AW138" s="14" t="s">
        <v>30</v>
      </c>
      <c r="AX138" s="14" t="s">
        <v>82</v>
      </c>
      <c r="AY138" s="164" t="s">
        <v>131</v>
      </c>
    </row>
    <row r="139" spans="2:65" s="13" customFormat="1">
      <c r="B139" s="157"/>
      <c r="D139" s="148" t="s">
        <v>143</v>
      </c>
      <c r="F139" s="159" t="s">
        <v>301</v>
      </c>
      <c r="H139" s="160">
        <v>5.9429999999999996</v>
      </c>
      <c r="L139" s="157"/>
      <c r="M139" s="161"/>
      <c r="T139" s="162"/>
      <c r="AT139" s="158" t="s">
        <v>143</v>
      </c>
      <c r="AU139" s="158" t="s">
        <v>82</v>
      </c>
      <c r="AV139" s="13" t="s">
        <v>84</v>
      </c>
      <c r="AW139" s="13" t="s">
        <v>3</v>
      </c>
      <c r="AX139" s="13" t="s">
        <v>82</v>
      </c>
      <c r="AY139" s="158" t="s">
        <v>131</v>
      </c>
    </row>
    <row r="140" spans="2:65" s="1" customFormat="1" ht="14.45" customHeight="1">
      <c r="B140" s="133"/>
      <c r="C140" s="169" t="s">
        <v>151</v>
      </c>
      <c r="D140" s="170" t="s">
        <v>194</v>
      </c>
      <c r="E140" s="171" t="s">
        <v>302</v>
      </c>
      <c r="F140" s="172" t="s">
        <v>303</v>
      </c>
      <c r="G140" s="173" t="s">
        <v>179</v>
      </c>
      <c r="H140" s="174">
        <v>0.92</v>
      </c>
      <c r="I140" s="175">
        <v>448</v>
      </c>
      <c r="J140" s="175">
        <f>ROUND(I140*H140,2)</f>
        <v>412.16</v>
      </c>
      <c r="K140" s="176"/>
      <c r="L140" s="177"/>
      <c r="M140" s="178" t="s">
        <v>1</v>
      </c>
      <c r="N140" s="179" t="s">
        <v>40</v>
      </c>
      <c r="O140" s="144">
        <v>0</v>
      </c>
      <c r="P140" s="144">
        <f>O140*H140</f>
        <v>0</v>
      </c>
      <c r="Q140" s="144">
        <v>0.17599999999999999</v>
      </c>
      <c r="R140" s="144">
        <f>Q140*H140</f>
        <v>0.16192000000000001</v>
      </c>
      <c r="S140" s="144">
        <v>0</v>
      </c>
      <c r="T140" s="145">
        <f>S140*H140</f>
        <v>0</v>
      </c>
      <c r="AR140" s="146" t="s">
        <v>183</v>
      </c>
      <c r="AT140" s="146" t="s">
        <v>194</v>
      </c>
      <c r="AU140" s="146" t="s">
        <v>82</v>
      </c>
      <c r="AY140" s="17" t="s">
        <v>131</v>
      </c>
      <c r="BE140" s="147">
        <f>IF(N140="základní",J140,0)</f>
        <v>412.16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7" t="s">
        <v>82</v>
      </c>
      <c r="BK140" s="147">
        <f>ROUND(I140*H140,2)</f>
        <v>412.16</v>
      </c>
      <c r="BL140" s="17" t="s">
        <v>137</v>
      </c>
      <c r="BM140" s="146" t="s">
        <v>304</v>
      </c>
    </row>
    <row r="141" spans="2:65" s="1" customFormat="1">
      <c r="B141" s="29"/>
      <c r="D141" s="148" t="s">
        <v>139</v>
      </c>
      <c r="F141" s="149" t="s">
        <v>303</v>
      </c>
      <c r="L141" s="29"/>
      <c r="M141" s="150"/>
      <c r="T141" s="53"/>
      <c r="AT141" s="17" t="s">
        <v>139</v>
      </c>
      <c r="AU141" s="17" t="s">
        <v>82</v>
      </c>
    </row>
    <row r="142" spans="2:65" s="1" customFormat="1" ht="19.5">
      <c r="B142" s="29"/>
      <c r="D142" s="148" t="s">
        <v>141</v>
      </c>
      <c r="F142" s="151" t="s">
        <v>305</v>
      </c>
      <c r="L142" s="29"/>
      <c r="M142" s="150"/>
      <c r="T142" s="53"/>
      <c r="AT142" s="17" t="s">
        <v>141</v>
      </c>
      <c r="AU142" s="17" t="s">
        <v>82</v>
      </c>
    </row>
    <row r="143" spans="2:65" s="13" customFormat="1">
      <c r="B143" s="157"/>
      <c r="D143" s="148" t="s">
        <v>143</v>
      </c>
      <c r="E143" s="158" t="s">
        <v>1</v>
      </c>
      <c r="F143" s="159" t="s">
        <v>296</v>
      </c>
      <c r="H143" s="160">
        <v>0.92</v>
      </c>
      <c r="L143" s="157"/>
      <c r="M143" s="161"/>
      <c r="T143" s="162"/>
      <c r="AT143" s="158" t="s">
        <v>143</v>
      </c>
      <c r="AU143" s="158" t="s">
        <v>82</v>
      </c>
      <c r="AV143" s="13" t="s">
        <v>84</v>
      </c>
      <c r="AW143" s="13" t="s">
        <v>30</v>
      </c>
      <c r="AX143" s="13" t="s">
        <v>75</v>
      </c>
      <c r="AY143" s="158" t="s">
        <v>131</v>
      </c>
    </row>
    <row r="144" spans="2:65" s="14" customFormat="1">
      <c r="B144" s="163"/>
      <c r="D144" s="148" t="s">
        <v>143</v>
      </c>
      <c r="E144" s="164" t="s">
        <v>1</v>
      </c>
      <c r="F144" s="165" t="s">
        <v>146</v>
      </c>
      <c r="H144" s="166">
        <v>0.92</v>
      </c>
      <c r="L144" s="163"/>
      <c r="M144" s="167"/>
      <c r="T144" s="168"/>
      <c r="AT144" s="164" t="s">
        <v>143</v>
      </c>
      <c r="AU144" s="164" t="s">
        <v>82</v>
      </c>
      <c r="AV144" s="14" t="s">
        <v>137</v>
      </c>
      <c r="AW144" s="14" t="s">
        <v>30</v>
      </c>
      <c r="AX144" s="14" t="s">
        <v>82</v>
      </c>
      <c r="AY144" s="164" t="s">
        <v>131</v>
      </c>
    </row>
    <row r="145" spans="2:65" s="1" customFormat="1" ht="14.45" customHeight="1">
      <c r="B145" s="133"/>
      <c r="C145" s="169" t="s">
        <v>137</v>
      </c>
      <c r="D145" s="170" t="s">
        <v>194</v>
      </c>
      <c r="E145" s="171" t="s">
        <v>258</v>
      </c>
      <c r="F145" s="172" t="s">
        <v>259</v>
      </c>
      <c r="G145" s="173" t="s">
        <v>179</v>
      </c>
      <c r="H145" s="174">
        <v>5.6</v>
      </c>
      <c r="I145" s="175">
        <v>251</v>
      </c>
      <c r="J145" s="175">
        <f>ROUND(I145*H145,2)</f>
        <v>1405.6</v>
      </c>
      <c r="K145" s="176"/>
      <c r="L145" s="177"/>
      <c r="M145" s="178" t="s">
        <v>1</v>
      </c>
      <c r="N145" s="179" t="s">
        <v>40</v>
      </c>
      <c r="O145" s="144">
        <v>0</v>
      </c>
      <c r="P145" s="144">
        <f>O145*H145</f>
        <v>0</v>
      </c>
      <c r="Q145" s="144">
        <v>0.17599999999999999</v>
      </c>
      <c r="R145" s="144">
        <f>Q145*H145</f>
        <v>0.98559999999999992</v>
      </c>
      <c r="S145" s="144">
        <v>0</v>
      </c>
      <c r="T145" s="145">
        <f>S145*H145</f>
        <v>0</v>
      </c>
      <c r="AR145" s="146" t="s">
        <v>183</v>
      </c>
      <c r="AT145" s="146" t="s">
        <v>194</v>
      </c>
      <c r="AU145" s="146" t="s">
        <v>82</v>
      </c>
      <c r="AY145" s="17" t="s">
        <v>131</v>
      </c>
      <c r="BE145" s="147">
        <f>IF(N145="základní",J145,0)</f>
        <v>1405.6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7" t="s">
        <v>82</v>
      </c>
      <c r="BK145" s="147">
        <f>ROUND(I145*H145,2)</f>
        <v>1405.6</v>
      </c>
      <c r="BL145" s="17" t="s">
        <v>137</v>
      </c>
      <c r="BM145" s="146" t="s">
        <v>306</v>
      </c>
    </row>
    <row r="146" spans="2:65" s="1" customFormat="1">
      <c r="B146" s="29"/>
      <c r="D146" s="148" t="s">
        <v>139</v>
      </c>
      <c r="F146" s="149" t="s">
        <v>259</v>
      </c>
      <c r="L146" s="29"/>
      <c r="M146" s="150"/>
      <c r="T146" s="53"/>
      <c r="AT146" s="17" t="s">
        <v>139</v>
      </c>
      <c r="AU146" s="17" t="s">
        <v>82</v>
      </c>
    </row>
    <row r="147" spans="2:65" s="1" customFormat="1" ht="19.5">
      <c r="B147" s="29"/>
      <c r="D147" s="148" t="s">
        <v>141</v>
      </c>
      <c r="F147" s="151" t="s">
        <v>261</v>
      </c>
      <c r="L147" s="29"/>
      <c r="M147" s="150"/>
      <c r="T147" s="53"/>
      <c r="AT147" s="17" t="s">
        <v>141</v>
      </c>
      <c r="AU147" s="17" t="s">
        <v>82</v>
      </c>
    </row>
    <row r="148" spans="2:65" s="13" customFormat="1">
      <c r="B148" s="157"/>
      <c r="D148" s="148" t="s">
        <v>143</v>
      </c>
      <c r="E148" s="158" t="s">
        <v>1</v>
      </c>
      <c r="F148" s="159" t="s">
        <v>295</v>
      </c>
      <c r="H148" s="160">
        <v>5.6</v>
      </c>
      <c r="L148" s="157"/>
      <c r="M148" s="161"/>
      <c r="T148" s="162"/>
      <c r="AT148" s="158" t="s">
        <v>143</v>
      </c>
      <c r="AU148" s="158" t="s">
        <v>82</v>
      </c>
      <c r="AV148" s="13" t="s">
        <v>84</v>
      </c>
      <c r="AW148" s="13" t="s">
        <v>30</v>
      </c>
      <c r="AX148" s="13" t="s">
        <v>75</v>
      </c>
      <c r="AY148" s="158" t="s">
        <v>131</v>
      </c>
    </row>
    <row r="149" spans="2:65" s="14" customFormat="1">
      <c r="B149" s="163"/>
      <c r="D149" s="148" t="s">
        <v>143</v>
      </c>
      <c r="E149" s="164" t="s">
        <v>1</v>
      </c>
      <c r="F149" s="165" t="s">
        <v>146</v>
      </c>
      <c r="H149" s="166">
        <v>5.6</v>
      </c>
      <c r="L149" s="163"/>
      <c r="M149" s="167"/>
      <c r="T149" s="168"/>
      <c r="AT149" s="164" t="s">
        <v>143</v>
      </c>
      <c r="AU149" s="164" t="s">
        <v>82</v>
      </c>
      <c r="AV149" s="14" t="s">
        <v>137</v>
      </c>
      <c r="AW149" s="14" t="s">
        <v>30</v>
      </c>
      <c r="AX149" s="14" t="s">
        <v>82</v>
      </c>
      <c r="AY149" s="164" t="s">
        <v>131</v>
      </c>
    </row>
    <row r="150" spans="2:65" s="11" customFormat="1" ht="25.9" customHeight="1">
      <c r="B150" s="122"/>
      <c r="D150" s="123" t="s">
        <v>74</v>
      </c>
      <c r="E150" s="124" t="s">
        <v>262</v>
      </c>
      <c r="F150" s="124" t="s">
        <v>263</v>
      </c>
      <c r="J150" s="125">
        <f>BK150</f>
        <v>1365</v>
      </c>
      <c r="L150" s="122"/>
      <c r="M150" s="126"/>
      <c r="P150" s="127">
        <f>SUM(P151:P160)</f>
        <v>0</v>
      </c>
      <c r="R150" s="127">
        <f>SUM(R151:R160)</f>
        <v>0.6728400000000001</v>
      </c>
      <c r="T150" s="128">
        <f>SUM(T151:T160)</f>
        <v>0</v>
      </c>
      <c r="AR150" s="123" t="s">
        <v>82</v>
      </c>
      <c r="AT150" s="129" t="s">
        <v>74</v>
      </c>
      <c r="AU150" s="129" t="s">
        <v>75</v>
      </c>
      <c r="AY150" s="123" t="s">
        <v>131</v>
      </c>
      <c r="BK150" s="130">
        <f>SUM(BK151:BK160)</f>
        <v>1365</v>
      </c>
    </row>
    <row r="151" spans="2:65" s="1" customFormat="1" ht="24.2" customHeight="1">
      <c r="B151" s="133"/>
      <c r="C151" s="134" t="s">
        <v>162</v>
      </c>
      <c r="D151" s="135" t="s">
        <v>133</v>
      </c>
      <c r="E151" s="136" t="s">
        <v>264</v>
      </c>
      <c r="F151" s="137" t="s">
        <v>265</v>
      </c>
      <c r="G151" s="138" t="s">
        <v>225</v>
      </c>
      <c r="H151" s="139">
        <v>3.5</v>
      </c>
      <c r="I151" s="140">
        <v>290</v>
      </c>
      <c r="J151" s="140">
        <f>ROUND(I151*H151,2)</f>
        <v>1015</v>
      </c>
      <c r="K151" s="141"/>
      <c r="L151" s="29"/>
      <c r="M151" s="142" t="s">
        <v>1</v>
      </c>
      <c r="N151" s="143" t="s">
        <v>40</v>
      </c>
      <c r="O151" s="144">
        <v>0</v>
      </c>
      <c r="P151" s="144">
        <f>O151*H151</f>
        <v>0</v>
      </c>
      <c r="Q151" s="144">
        <v>0.14424000000000001</v>
      </c>
      <c r="R151" s="144">
        <f>Q151*H151</f>
        <v>0.50484000000000007</v>
      </c>
      <c r="S151" s="144">
        <v>0</v>
      </c>
      <c r="T151" s="145">
        <f>S151*H151</f>
        <v>0</v>
      </c>
      <c r="AR151" s="146" t="s">
        <v>137</v>
      </c>
      <c r="AT151" s="146" t="s">
        <v>133</v>
      </c>
      <c r="AU151" s="146" t="s">
        <v>82</v>
      </c>
      <c r="AY151" s="17" t="s">
        <v>131</v>
      </c>
      <c r="BE151" s="147">
        <f>IF(N151="základní",J151,0)</f>
        <v>1015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7" t="s">
        <v>82</v>
      </c>
      <c r="BK151" s="147">
        <f>ROUND(I151*H151,2)</f>
        <v>1015</v>
      </c>
      <c r="BL151" s="17" t="s">
        <v>137</v>
      </c>
      <c r="BM151" s="146" t="s">
        <v>307</v>
      </c>
    </row>
    <row r="152" spans="2:65" s="1" customFormat="1" ht="19.5">
      <c r="B152" s="29"/>
      <c r="D152" s="148" t="s">
        <v>139</v>
      </c>
      <c r="F152" s="149" t="s">
        <v>265</v>
      </c>
      <c r="L152" s="29"/>
      <c r="M152" s="150"/>
      <c r="T152" s="53"/>
      <c r="AT152" s="17" t="s">
        <v>139</v>
      </c>
      <c r="AU152" s="17" t="s">
        <v>82</v>
      </c>
    </row>
    <row r="153" spans="2:65" s="1" customFormat="1" ht="19.5">
      <c r="B153" s="29"/>
      <c r="D153" s="148" t="s">
        <v>141</v>
      </c>
      <c r="F153" s="151" t="s">
        <v>267</v>
      </c>
      <c r="L153" s="29"/>
      <c r="M153" s="150"/>
      <c r="T153" s="53"/>
      <c r="AT153" s="17" t="s">
        <v>141</v>
      </c>
      <c r="AU153" s="17" t="s">
        <v>82</v>
      </c>
    </row>
    <row r="154" spans="2:65" s="13" customFormat="1">
      <c r="B154" s="157"/>
      <c r="D154" s="148" t="s">
        <v>143</v>
      </c>
      <c r="E154" s="158" t="s">
        <v>1</v>
      </c>
      <c r="F154" s="159" t="s">
        <v>308</v>
      </c>
      <c r="H154" s="160">
        <v>1.5</v>
      </c>
      <c r="L154" s="157"/>
      <c r="M154" s="161"/>
      <c r="T154" s="162"/>
      <c r="AT154" s="158" t="s">
        <v>143</v>
      </c>
      <c r="AU154" s="158" t="s">
        <v>82</v>
      </c>
      <c r="AV154" s="13" t="s">
        <v>84</v>
      </c>
      <c r="AW154" s="13" t="s">
        <v>30</v>
      </c>
      <c r="AX154" s="13" t="s">
        <v>75</v>
      </c>
      <c r="AY154" s="158" t="s">
        <v>131</v>
      </c>
    </row>
    <row r="155" spans="2:65" s="13" customFormat="1">
      <c r="B155" s="157"/>
      <c r="D155" s="148" t="s">
        <v>143</v>
      </c>
      <c r="E155" s="158" t="s">
        <v>1</v>
      </c>
      <c r="F155" s="159" t="s">
        <v>309</v>
      </c>
      <c r="H155" s="160">
        <v>1</v>
      </c>
      <c r="L155" s="157"/>
      <c r="M155" s="161"/>
      <c r="T155" s="162"/>
      <c r="AT155" s="158" t="s">
        <v>143</v>
      </c>
      <c r="AU155" s="158" t="s">
        <v>82</v>
      </c>
      <c r="AV155" s="13" t="s">
        <v>84</v>
      </c>
      <c r="AW155" s="13" t="s">
        <v>30</v>
      </c>
      <c r="AX155" s="13" t="s">
        <v>75</v>
      </c>
      <c r="AY155" s="158" t="s">
        <v>131</v>
      </c>
    </row>
    <row r="156" spans="2:65" s="13" customFormat="1">
      <c r="B156" s="157"/>
      <c r="D156" s="148" t="s">
        <v>143</v>
      </c>
      <c r="E156" s="158" t="s">
        <v>1</v>
      </c>
      <c r="F156" s="159" t="s">
        <v>310</v>
      </c>
      <c r="H156" s="160">
        <v>1</v>
      </c>
      <c r="L156" s="157"/>
      <c r="M156" s="161"/>
      <c r="T156" s="162"/>
      <c r="AT156" s="158" t="s">
        <v>143</v>
      </c>
      <c r="AU156" s="158" t="s">
        <v>82</v>
      </c>
      <c r="AV156" s="13" t="s">
        <v>84</v>
      </c>
      <c r="AW156" s="13" t="s">
        <v>30</v>
      </c>
      <c r="AX156" s="13" t="s">
        <v>75</v>
      </c>
      <c r="AY156" s="158" t="s">
        <v>131</v>
      </c>
    </row>
    <row r="157" spans="2:65" s="14" customFormat="1">
      <c r="B157" s="163"/>
      <c r="D157" s="148" t="s">
        <v>143</v>
      </c>
      <c r="E157" s="164" t="s">
        <v>1</v>
      </c>
      <c r="F157" s="165" t="s">
        <v>146</v>
      </c>
      <c r="H157" s="166">
        <v>3.5</v>
      </c>
      <c r="L157" s="163"/>
      <c r="M157" s="167"/>
      <c r="T157" s="168"/>
      <c r="AT157" s="164" t="s">
        <v>143</v>
      </c>
      <c r="AU157" s="164" t="s">
        <v>82</v>
      </c>
      <c r="AV157" s="14" t="s">
        <v>137</v>
      </c>
      <c r="AW157" s="14" t="s">
        <v>30</v>
      </c>
      <c r="AX157" s="14" t="s">
        <v>82</v>
      </c>
      <c r="AY157" s="164" t="s">
        <v>131</v>
      </c>
    </row>
    <row r="158" spans="2:65" s="1" customFormat="1" ht="14.45" customHeight="1">
      <c r="B158" s="133"/>
      <c r="C158" s="169" t="s">
        <v>167</v>
      </c>
      <c r="D158" s="170" t="s">
        <v>194</v>
      </c>
      <c r="E158" s="171" t="s">
        <v>311</v>
      </c>
      <c r="F158" s="172" t="s">
        <v>312</v>
      </c>
      <c r="G158" s="173" t="s">
        <v>273</v>
      </c>
      <c r="H158" s="174">
        <v>3.5</v>
      </c>
      <c r="I158" s="175">
        <v>100</v>
      </c>
      <c r="J158" s="175">
        <f>ROUND(I158*H158,2)</f>
        <v>350</v>
      </c>
      <c r="K158" s="176"/>
      <c r="L158" s="177"/>
      <c r="M158" s="178" t="s">
        <v>1</v>
      </c>
      <c r="N158" s="179" t="s">
        <v>40</v>
      </c>
      <c r="O158" s="144">
        <v>0</v>
      </c>
      <c r="P158" s="144">
        <f>O158*H158</f>
        <v>0</v>
      </c>
      <c r="Q158" s="144">
        <v>4.8000000000000001E-2</v>
      </c>
      <c r="R158" s="144">
        <f>Q158*H158</f>
        <v>0.16800000000000001</v>
      </c>
      <c r="S158" s="144">
        <v>0</v>
      </c>
      <c r="T158" s="145">
        <f>S158*H158</f>
        <v>0</v>
      </c>
      <c r="AR158" s="146" t="s">
        <v>183</v>
      </c>
      <c r="AT158" s="146" t="s">
        <v>194</v>
      </c>
      <c r="AU158" s="146" t="s">
        <v>82</v>
      </c>
      <c r="AY158" s="17" t="s">
        <v>131</v>
      </c>
      <c r="BE158" s="147">
        <f>IF(N158="základní",J158,0)</f>
        <v>350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7" t="s">
        <v>82</v>
      </c>
      <c r="BK158" s="147">
        <f>ROUND(I158*H158,2)</f>
        <v>350</v>
      </c>
      <c r="BL158" s="17" t="s">
        <v>137</v>
      </c>
      <c r="BM158" s="146" t="s">
        <v>313</v>
      </c>
    </row>
    <row r="159" spans="2:65" s="1" customFormat="1">
      <c r="B159" s="29"/>
      <c r="D159" s="148" t="s">
        <v>139</v>
      </c>
      <c r="F159" s="149" t="s">
        <v>312</v>
      </c>
      <c r="L159" s="29"/>
      <c r="M159" s="150"/>
      <c r="T159" s="53"/>
      <c r="AT159" s="17" t="s">
        <v>139</v>
      </c>
      <c r="AU159" s="17" t="s">
        <v>82</v>
      </c>
    </row>
    <row r="160" spans="2:65" s="1" customFormat="1" ht="19.5">
      <c r="B160" s="29"/>
      <c r="D160" s="148" t="s">
        <v>141</v>
      </c>
      <c r="F160" s="151" t="s">
        <v>314</v>
      </c>
      <c r="L160" s="29"/>
      <c r="M160" s="150"/>
      <c r="T160" s="53"/>
      <c r="AT160" s="17" t="s">
        <v>141</v>
      </c>
      <c r="AU160" s="17" t="s">
        <v>82</v>
      </c>
    </row>
    <row r="161" spans="2:65" s="11" customFormat="1" ht="25.9" customHeight="1">
      <c r="B161" s="122"/>
      <c r="D161" s="123" t="s">
        <v>74</v>
      </c>
      <c r="E161" s="124" t="s">
        <v>211</v>
      </c>
      <c r="F161" s="124" t="s">
        <v>212</v>
      </c>
      <c r="J161" s="125">
        <f>BK161</f>
        <v>198.66</v>
      </c>
      <c r="L161" s="122"/>
      <c r="M161" s="126"/>
      <c r="P161" s="127">
        <f>SUM(P162:P164)</f>
        <v>0</v>
      </c>
      <c r="R161" s="127">
        <f>SUM(R162:R164)</f>
        <v>0</v>
      </c>
      <c r="T161" s="128">
        <f>SUM(T162:T164)</f>
        <v>0</v>
      </c>
      <c r="AR161" s="123" t="s">
        <v>82</v>
      </c>
      <c r="AT161" s="129" t="s">
        <v>74</v>
      </c>
      <c r="AU161" s="129" t="s">
        <v>75</v>
      </c>
      <c r="AY161" s="123" t="s">
        <v>131</v>
      </c>
      <c r="BK161" s="130">
        <f>SUM(BK162:BK164)</f>
        <v>198.66</v>
      </c>
    </row>
    <row r="162" spans="2:65" s="1" customFormat="1" ht="14.45" customHeight="1">
      <c r="B162" s="133"/>
      <c r="C162" s="134" t="s">
        <v>176</v>
      </c>
      <c r="D162" s="135" t="s">
        <v>133</v>
      </c>
      <c r="E162" s="136" t="s">
        <v>287</v>
      </c>
      <c r="F162" s="137" t="s">
        <v>288</v>
      </c>
      <c r="G162" s="138" t="s">
        <v>170</v>
      </c>
      <c r="H162" s="139">
        <v>3.61191</v>
      </c>
      <c r="I162" s="140">
        <v>55</v>
      </c>
      <c r="J162" s="140">
        <f>ROUND(I162*H162,2)</f>
        <v>198.66</v>
      </c>
      <c r="K162" s="141"/>
      <c r="L162" s="29"/>
      <c r="M162" s="142" t="s">
        <v>1</v>
      </c>
      <c r="N162" s="143" t="s">
        <v>40</v>
      </c>
      <c r="O162" s="144">
        <v>0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137</v>
      </c>
      <c r="AT162" s="146" t="s">
        <v>133</v>
      </c>
      <c r="AU162" s="146" t="s">
        <v>82</v>
      </c>
      <c r="AY162" s="17" t="s">
        <v>131</v>
      </c>
      <c r="BE162" s="147">
        <f>IF(N162="základní",J162,0)</f>
        <v>198.66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7" t="s">
        <v>82</v>
      </c>
      <c r="BK162" s="147">
        <f>ROUND(I162*H162,2)</f>
        <v>198.66</v>
      </c>
      <c r="BL162" s="17" t="s">
        <v>137</v>
      </c>
      <c r="BM162" s="146" t="s">
        <v>315</v>
      </c>
    </row>
    <row r="163" spans="2:65" s="1" customFormat="1">
      <c r="B163" s="29"/>
      <c r="D163" s="148" t="s">
        <v>139</v>
      </c>
      <c r="F163" s="149" t="s">
        <v>288</v>
      </c>
      <c r="L163" s="29"/>
      <c r="M163" s="150"/>
      <c r="T163" s="53"/>
      <c r="AT163" s="17" t="s">
        <v>139</v>
      </c>
      <c r="AU163" s="17" t="s">
        <v>82</v>
      </c>
    </row>
    <row r="164" spans="2:65" s="1" customFormat="1" ht="19.5">
      <c r="B164" s="29"/>
      <c r="D164" s="148" t="s">
        <v>141</v>
      </c>
      <c r="F164" s="151" t="s">
        <v>290</v>
      </c>
      <c r="L164" s="29"/>
      <c r="M164" s="180"/>
      <c r="N164" s="181"/>
      <c r="O164" s="181"/>
      <c r="P164" s="181"/>
      <c r="Q164" s="181"/>
      <c r="R164" s="181"/>
      <c r="S164" s="181"/>
      <c r="T164" s="182"/>
      <c r="AT164" s="17" t="s">
        <v>141</v>
      </c>
      <c r="AU164" s="17" t="s">
        <v>82</v>
      </c>
    </row>
    <row r="165" spans="2:65" s="1" customFormat="1" ht="6.95" customHeight="1">
      <c r="B165" s="41"/>
      <c r="C165" s="42"/>
      <c r="D165" s="42"/>
      <c r="E165" s="42"/>
      <c r="F165" s="42"/>
      <c r="G165" s="42"/>
      <c r="H165" s="42"/>
      <c r="I165" s="42"/>
      <c r="J165" s="42"/>
      <c r="K165" s="42"/>
      <c r="L165" s="29"/>
    </row>
  </sheetData>
  <autoFilter ref="C122:K164" xr:uid="{00000000-0009-0000-0000-000004000000}"/>
  <mergeCells count="11">
    <mergeCell ref="E115:H115"/>
    <mergeCell ref="E7:H7"/>
    <mergeCell ref="E9:H9"/>
    <mergeCell ref="E11:H11"/>
    <mergeCell ref="E29:H29"/>
    <mergeCell ref="E85:H85"/>
    <mergeCell ref="L2:V2"/>
    <mergeCell ref="E87:H87"/>
    <mergeCell ref="E89:H89"/>
    <mergeCell ref="E111:H111"/>
    <mergeCell ref="E113:H113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02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7" t="s">
        <v>100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101</v>
      </c>
      <c r="L4" s="20"/>
      <c r="M4" s="90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6" t="s">
        <v>14</v>
      </c>
      <c r="L6" s="20"/>
    </row>
    <row r="7" spans="2:46" ht="16.5" customHeight="1">
      <c r="B7" s="20"/>
      <c r="E7" s="229" t="str">
        <f>'Rekapitulace stavby'!K6</f>
        <v>Kaliště chodník TDs</v>
      </c>
      <c r="F7" s="231"/>
      <c r="G7" s="231"/>
      <c r="H7" s="231"/>
      <c r="L7" s="20"/>
    </row>
    <row r="8" spans="2:46" ht="12" customHeight="1">
      <c r="B8" s="20"/>
      <c r="D8" s="26" t="s">
        <v>102</v>
      </c>
      <c r="L8" s="20"/>
    </row>
    <row r="9" spans="2:46" s="1" customFormat="1" ht="16.5" customHeight="1">
      <c r="B9" s="29"/>
      <c r="E9" s="229" t="s">
        <v>103</v>
      </c>
      <c r="F9" s="230"/>
      <c r="G9" s="230"/>
      <c r="H9" s="230"/>
      <c r="L9" s="29"/>
    </row>
    <row r="10" spans="2:46" s="1" customFormat="1" ht="12" customHeight="1">
      <c r="B10" s="29"/>
      <c r="D10" s="26" t="s">
        <v>104</v>
      </c>
      <c r="L10" s="29"/>
    </row>
    <row r="11" spans="2:46" s="1" customFormat="1" ht="16.5" customHeight="1">
      <c r="B11" s="29"/>
      <c r="E11" s="220" t="s">
        <v>316</v>
      </c>
      <c r="F11" s="230"/>
      <c r="G11" s="230"/>
      <c r="H11" s="230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16</v>
      </c>
      <c r="F13" s="24" t="s">
        <v>1</v>
      </c>
      <c r="I13" s="26" t="s">
        <v>17</v>
      </c>
      <c r="J13" s="24" t="s">
        <v>1</v>
      </c>
      <c r="L13" s="29"/>
    </row>
    <row r="14" spans="2:46" s="1" customFormat="1" ht="12" customHeight="1">
      <c r="B14" s="29"/>
      <c r="D14" s="26" t="s">
        <v>18</v>
      </c>
      <c r="F14" s="24" t="s">
        <v>19</v>
      </c>
      <c r="I14" s="26" t="s">
        <v>20</v>
      </c>
      <c r="J14" s="49" t="str">
        <f>'Rekapitulace stavby'!AN8</f>
        <v>23. 4. 2022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22</v>
      </c>
      <c r="I16" s="26" t="s">
        <v>23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24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25</v>
      </c>
      <c r="I19" s="26" t="s">
        <v>23</v>
      </c>
      <c r="J19" s="24" t="s">
        <v>26</v>
      </c>
      <c r="L19" s="29"/>
    </row>
    <row r="20" spans="2:12" s="1" customFormat="1" ht="18" customHeight="1">
      <c r="B20" s="29"/>
      <c r="E20" s="24" t="s">
        <v>27</v>
      </c>
      <c r="I20" s="26" t="s">
        <v>24</v>
      </c>
      <c r="J20" s="24" t="s">
        <v>28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29</v>
      </c>
      <c r="I22" s="26" t="s">
        <v>23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 xml:space="preserve"> </v>
      </c>
      <c r="I23" s="26" t="s">
        <v>24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31</v>
      </c>
      <c r="I25" s="26" t="s">
        <v>23</v>
      </c>
      <c r="J25" s="24" t="s">
        <v>32</v>
      </c>
      <c r="L25" s="29"/>
    </row>
    <row r="26" spans="2:12" s="1" customFormat="1" ht="18" customHeight="1">
      <c r="B26" s="29"/>
      <c r="E26" s="24" t="s">
        <v>33</v>
      </c>
      <c r="I26" s="26" t="s">
        <v>24</v>
      </c>
      <c r="J26" s="24" t="s">
        <v>1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34</v>
      </c>
      <c r="L28" s="29"/>
    </row>
    <row r="29" spans="2:12" s="7" customFormat="1" ht="16.5" customHeight="1">
      <c r="B29" s="91"/>
      <c r="E29" s="201" t="s">
        <v>1</v>
      </c>
      <c r="F29" s="201"/>
      <c r="G29" s="201"/>
      <c r="H29" s="201"/>
      <c r="L29" s="91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2" t="s">
        <v>35</v>
      </c>
      <c r="J32" s="63">
        <f>ROUND(J126, 2)</f>
        <v>14328.52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37</v>
      </c>
      <c r="I34" s="32" t="s">
        <v>36</v>
      </c>
      <c r="J34" s="32" t="s">
        <v>38</v>
      </c>
      <c r="L34" s="29"/>
    </row>
    <row r="35" spans="2:12" s="1" customFormat="1" ht="14.45" customHeight="1">
      <c r="B35" s="29"/>
      <c r="D35" s="52" t="s">
        <v>39</v>
      </c>
      <c r="E35" s="26" t="s">
        <v>40</v>
      </c>
      <c r="F35" s="83">
        <f>ROUND((SUM(BE126:BE201)),  2)</f>
        <v>14328.52</v>
      </c>
      <c r="I35" s="93">
        <v>0.21</v>
      </c>
      <c r="J35" s="83">
        <f>ROUND(((SUM(BE126:BE201))*I35),  2)</f>
        <v>3008.99</v>
      </c>
      <c r="L35" s="29"/>
    </row>
    <row r="36" spans="2:12" s="1" customFormat="1" ht="14.45" customHeight="1">
      <c r="B36" s="29"/>
      <c r="E36" s="26" t="s">
        <v>41</v>
      </c>
      <c r="F36" s="83">
        <f>ROUND((SUM(BF126:BF201)),  2)</f>
        <v>0</v>
      </c>
      <c r="I36" s="93">
        <v>0.15</v>
      </c>
      <c r="J36" s="83">
        <f>ROUND(((SUM(BF126:BF201))*I36),  2)</f>
        <v>0</v>
      </c>
      <c r="L36" s="29"/>
    </row>
    <row r="37" spans="2:12" s="1" customFormat="1" ht="14.45" hidden="1" customHeight="1">
      <c r="B37" s="29"/>
      <c r="E37" s="26" t="s">
        <v>42</v>
      </c>
      <c r="F37" s="83">
        <f>ROUND((SUM(BG126:BG201)),  2)</f>
        <v>0</v>
      </c>
      <c r="I37" s="93">
        <v>0.21</v>
      </c>
      <c r="J37" s="83">
        <f>0</f>
        <v>0</v>
      </c>
      <c r="L37" s="29"/>
    </row>
    <row r="38" spans="2:12" s="1" customFormat="1" ht="14.45" hidden="1" customHeight="1">
      <c r="B38" s="29"/>
      <c r="E38" s="26" t="s">
        <v>43</v>
      </c>
      <c r="F38" s="83">
        <f>ROUND((SUM(BH126:BH201)),  2)</f>
        <v>0</v>
      </c>
      <c r="I38" s="93">
        <v>0.15</v>
      </c>
      <c r="J38" s="83">
        <f>0</f>
        <v>0</v>
      </c>
      <c r="L38" s="29"/>
    </row>
    <row r="39" spans="2:12" s="1" customFormat="1" ht="14.45" hidden="1" customHeight="1">
      <c r="B39" s="29"/>
      <c r="E39" s="26" t="s">
        <v>44</v>
      </c>
      <c r="F39" s="83">
        <f>ROUND((SUM(BI126:BI201)),  2)</f>
        <v>0</v>
      </c>
      <c r="I39" s="93">
        <v>0</v>
      </c>
      <c r="J39" s="83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4"/>
      <c r="D41" s="95" t="s">
        <v>45</v>
      </c>
      <c r="E41" s="54"/>
      <c r="F41" s="54"/>
      <c r="G41" s="96" t="s">
        <v>46</v>
      </c>
      <c r="H41" s="97" t="s">
        <v>47</v>
      </c>
      <c r="I41" s="54"/>
      <c r="J41" s="98">
        <f>SUM(J32:J39)</f>
        <v>17337.510000000002</v>
      </c>
      <c r="K41" s="99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48</v>
      </c>
      <c r="E50" s="39"/>
      <c r="F50" s="39"/>
      <c r="G50" s="38" t="s">
        <v>49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50</v>
      </c>
      <c r="E61" s="31"/>
      <c r="F61" s="100" t="s">
        <v>51</v>
      </c>
      <c r="G61" s="40" t="s">
        <v>50</v>
      </c>
      <c r="H61" s="31"/>
      <c r="I61" s="31"/>
      <c r="J61" s="101" t="s">
        <v>51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52</v>
      </c>
      <c r="E65" s="39"/>
      <c r="F65" s="39"/>
      <c r="G65" s="38" t="s">
        <v>53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50</v>
      </c>
      <c r="E76" s="31"/>
      <c r="F76" s="100" t="s">
        <v>51</v>
      </c>
      <c r="G76" s="40" t="s">
        <v>50</v>
      </c>
      <c r="H76" s="31"/>
      <c r="I76" s="31"/>
      <c r="J76" s="101" t="s">
        <v>51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106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14</v>
      </c>
      <c r="L84" s="29"/>
    </row>
    <row r="85" spans="2:12" s="1" customFormat="1" ht="16.5" customHeight="1">
      <c r="B85" s="29"/>
      <c r="E85" s="229" t="str">
        <f>E7</f>
        <v>Kaliště chodník TDs</v>
      </c>
      <c r="F85" s="231"/>
      <c r="G85" s="231"/>
      <c r="H85" s="231"/>
      <c r="L85" s="29"/>
    </row>
    <row r="86" spans="2:12" ht="12" customHeight="1">
      <c r="B86" s="20"/>
      <c r="C86" s="26" t="s">
        <v>102</v>
      </c>
      <c r="L86" s="20"/>
    </row>
    <row r="87" spans="2:12" s="1" customFormat="1" ht="16.5" customHeight="1">
      <c r="B87" s="29"/>
      <c r="E87" s="229" t="s">
        <v>103</v>
      </c>
      <c r="F87" s="230"/>
      <c r="G87" s="230"/>
      <c r="H87" s="230"/>
      <c r="L87" s="29"/>
    </row>
    <row r="88" spans="2:12" s="1" customFormat="1" ht="12" customHeight="1">
      <c r="B88" s="29"/>
      <c r="C88" s="26" t="s">
        <v>104</v>
      </c>
      <c r="L88" s="29"/>
    </row>
    <row r="89" spans="2:12" s="1" customFormat="1" ht="16.5" customHeight="1">
      <c r="B89" s="29"/>
      <c r="E89" s="220" t="str">
        <f>E11</f>
        <v>11.01 VP - Změnový list č. 11 - SO102 úsek 1, úprava konce I. etapy - prodloužení</v>
      </c>
      <c r="F89" s="230"/>
      <c r="G89" s="230"/>
      <c r="H89" s="230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18</v>
      </c>
      <c r="F91" s="24" t="str">
        <f>F14</f>
        <v xml:space="preserve"> </v>
      </c>
      <c r="I91" s="26" t="s">
        <v>20</v>
      </c>
      <c r="J91" s="49" t="str">
        <f>IF(J14="","",J14)</f>
        <v>23. 4. 2022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22</v>
      </c>
      <c r="F93" s="24" t="str">
        <f>E17</f>
        <v xml:space="preserve"> </v>
      </c>
      <c r="I93" s="26" t="s">
        <v>29</v>
      </c>
      <c r="J93" s="27" t="str">
        <f>E23</f>
        <v xml:space="preserve"> </v>
      </c>
      <c r="L93" s="29"/>
    </row>
    <row r="94" spans="2:12" s="1" customFormat="1" ht="40.15" customHeight="1">
      <c r="B94" s="29"/>
      <c r="C94" s="26" t="s">
        <v>25</v>
      </c>
      <c r="F94" s="24" t="str">
        <f>IF(E20="","",E20)</f>
        <v>KD stavby CZ, s.r.o.</v>
      </c>
      <c r="I94" s="26" t="s">
        <v>31</v>
      </c>
      <c r="J94" s="27" t="str">
        <f>E26</f>
        <v>Toman projekt - Jan Toman, tomanprojekt.cz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02" t="s">
        <v>107</v>
      </c>
      <c r="D96" s="94"/>
      <c r="E96" s="94"/>
      <c r="F96" s="94"/>
      <c r="G96" s="94"/>
      <c r="H96" s="94"/>
      <c r="I96" s="94"/>
      <c r="J96" s="103" t="s">
        <v>108</v>
      </c>
      <c r="K96" s="9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4" t="s">
        <v>109</v>
      </c>
      <c r="J98" s="63">
        <f>J126</f>
        <v>14328.52</v>
      </c>
      <c r="L98" s="29"/>
      <c r="AU98" s="17" t="s">
        <v>110</v>
      </c>
    </row>
    <row r="99" spans="2:47" s="8" customFormat="1" ht="24.95" customHeight="1">
      <c r="B99" s="105"/>
      <c r="D99" s="106" t="s">
        <v>111</v>
      </c>
      <c r="E99" s="107"/>
      <c r="F99" s="107"/>
      <c r="G99" s="107"/>
      <c r="H99" s="107"/>
      <c r="I99" s="107"/>
      <c r="J99" s="108">
        <f>J127</f>
        <v>14328.52</v>
      </c>
      <c r="L99" s="105"/>
    </row>
    <row r="100" spans="2:47" s="9" customFormat="1" ht="19.899999999999999" customHeight="1">
      <c r="B100" s="109"/>
      <c r="D100" s="110" t="s">
        <v>112</v>
      </c>
      <c r="E100" s="111"/>
      <c r="F100" s="111"/>
      <c r="G100" s="111"/>
      <c r="H100" s="111"/>
      <c r="I100" s="111"/>
      <c r="J100" s="112">
        <f>J128</f>
        <v>1927.65</v>
      </c>
      <c r="L100" s="109"/>
    </row>
    <row r="101" spans="2:47" s="9" customFormat="1" ht="19.899999999999999" customHeight="1">
      <c r="B101" s="109"/>
      <c r="D101" s="110" t="s">
        <v>317</v>
      </c>
      <c r="E101" s="111"/>
      <c r="F101" s="111"/>
      <c r="G101" s="111"/>
      <c r="H101" s="111"/>
      <c r="I101" s="111"/>
      <c r="J101" s="112">
        <f>J151</f>
        <v>2740</v>
      </c>
      <c r="L101" s="109"/>
    </row>
    <row r="102" spans="2:47" s="9" customFormat="1" ht="19.899999999999999" customHeight="1">
      <c r="B102" s="109"/>
      <c r="D102" s="110" t="s">
        <v>318</v>
      </c>
      <c r="E102" s="111"/>
      <c r="F102" s="111"/>
      <c r="G102" s="111"/>
      <c r="H102" s="111"/>
      <c r="I102" s="111"/>
      <c r="J102" s="112">
        <f>J155</f>
        <v>5442.5</v>
      </c>
      <c r="L102" s="109"/>
    </row>
    <row r="103" spans="2:47" s="9" customFormat="1" ht="19.899999999999999" customHeight="1">
      <c r="B103" s="109"/>
      <c r="D103" s="110" t="s">
        <v>115</v>
      </c>
      <c r="E103" s="111"/>
      <c r="F103" s="111"/>
      <c r="G103" s="111"/>
      <c r="H103" s="111"/>
      <c r="I103" s="111"/>
      <c r="J103" s="112">
        <f>J184</f>
        <v>195.9</v>
      </c>
      <c r="L103" s="109"/>
    </row>
    <row r="104" spans="2:47" s="9" customFormat="1" ht="19.899999999999999" customHeight="1">
      <c r="B104" s="109"/>
      <c r="D104" s="110" t="s">
        <v>319</v>
      </c>
      <c r="E104" s="111"/>
      <c r="F104" s="111"/>
      <c r="G104" s="111"/>
      <c r="H104" s="111"/>
      <c r="I104" s="111"/>
      <c r="J104" s="112">
        <f>J188</f>
        <v>4022.4700000000003</v>
      </c>
      <c r="L104" s="109"/>
    </row>
    <row r="105" spans="2:47" s="1" customFormat="1" ht="21.75" customHeight="1">
      <c r="B105" s="29"/>
      <c r="L105" s="29"/>
    </row>
    <row r="106" spans="2:47" s="1" customFormat="1" ht="6.95" customHeight="1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9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29"/>
    </row>
    <row r="111" spans="2:47" s="1" customFormat="1" ht="24.95" customHeight="1">
      <c r="B111" s="29"/>
      <c r="C111" s="21" t="s">
        <v>116</v>
      </c>
      <c r="L111" s="29"/>
    </row>
    <row r="112" spans="2:47" s="1" customFormat="1" ht="6.95" customHeight="1">
      <c r="B112" s="29"/>
      <c r="L112" s="29"/>
    </row>
    <row r="113" spans="2:63" s="1" customFormat="1" ht="12" customHeight="1">
      <c r="B113" s="29"/>
      <c r="C113" s="26" t="s">
        <v>14</v>
      </c>
      <c r="L113" s="29"/>
    </row>
    <row r="114" spans="2:63" s="1" customFormat="1" ht="16.5" customHeight="1">
      <c r="B114" s="29"/>
      <c r="E114" s="229" t="str">
        <f>E7</f>
        <v>Kaliště chodník TDs</v>
      </c>
      <c r="F114" s="231"/>
      <c r="G114" s="231"/>
      <c r="H114" s="231"/>
      <c r="L114" s="29"/>
    </row>
    <row r="115" spans="2:63" ht="12" customHeight="1">
      <c r="B115" s="20"/>
      <c r="C115" s="26" t="s">
        <v>102</v>
      </c>
      <c r="L115" s="20"/>
    </row>
    <row r="116" spans="2:63" s="1" customFormat="1" ht="16.5" customHeight="1">
      <c r="B116" s="29"/>
      <c r="E116" s="229" t="s">
        <v>103</v>
      </c>
      <c r="F116" s="230"/>
      <c r="G116" s="230"/>
      <c r="H116" s="230"/>
      <c r="L116" s="29"/>
    </row>
    <row r="117" spans="2:63" s="1" customFormat="1" ht="12" customHeight="1">
      <c r="B117" s="29"/>
      <c r="C117" s="26" t="s">
        <v>104</v>
      </c>
      <c r="L117" s="29"/>
    </row>
    <row r="118" spans="2:63" s="1" customFormat="1" ht="16.5" customHeight="1">
      <c r="B118" s="29"/>
      <c r="E118" s="220" t="str">
        <f>E11</f>
        <v>11.01 VP - Změnový list č. 11 - SO102 úsek 1, úprava konce I. etapy - prodloužení</v>
      </c>
      <c r="F118" s="230"/>
      <c r="G118" s="230"/>
      <c r="H118" s="230"/>
      <c r="L118" s="29"/>
    </row>
    <row r="119" spans="2:63" s="1" customFormat="1" ht="6.95" customHeight="1">
      <c r="B119" s="29"/>
      <c r="L119" s="29"/>
    </row>
    <row r="120" spans="2:63" s="1" customFormat="1" ht="12" customHeight="1">
      <c r="B120" s="29"/>
      <c r="C120" s="26" t="s">
        <v>18</v>
      </c>
      <c r="F120" s="24" t="str">
        <f>F14</f>
        <v xml:space="preserve"> </v>
      </c>
      <c r="I120" s="26" t="s">
        <v>20</v>
      </c>
      <c r="J120" s="49" t="str">
        <f>IF(J14="","",J14)</f>
        <v>23. 4. 2022</v>
      </c>
      <c r="L120" s="29"/>
    </row>
    <row r="121" spans="2:63" s="1" customFormat="1" ht="6.95" customHeight="1">
      <c r="B121" s="29"/>
      <c r="L121" s="29"/>
    </row>
    <row r="122" spans="2:63" s="1" customFormat="1" ht="15.2" customHeight="1">
      <c r="B122" s="29"/>
      <c r="C122" s="26" t="s">
        <v>22</v>
      </c>
      <c r="F122" s="24" t="str">
        <f>E17</f>
        <v xml:space="preserve"> </v>
      </c>
      <c r="I122" s="26" t="s">
        <v>29</v>
      </c>
      <c r="J122" s="27" t="str">
        <f>E23</f>
        <v xml:space="preserve"> </v>
      </c>
      <c r="L122" s="29"/>
    </row>
    <row r="123" spans="2:63" s="1" customFormat="1" ht="40.15" customHeight="1">
      <c r="B123" s="29"/>
      <c r="C123" s="26" t="s">
        <v>25</v>
      </c>
      <c r="F123" s="24" t="str">
        <f>IF(E20="","",E20)</f>
        <v>KD stavby CZ, s.r.o.</v>
      </c>
      <c r="I123" s="26" t="s">
        <v>31</v>
      </c>
      <c r="J123" s="27" t="str">
        <f>E26</f>
        <v>Toman projekt - Jan Toman, tomanprojekt.cz</v>
      </c>
      <c r="L123" s="29"/>
    </row>
    <row r="124" spans="2:63" s="1" customFormat="1" ht="10.35" customHeight="1">
      <c r="B124" s="29"/>
      <c r="L124" s="29"/>
    </row>
    <row r="125" spans="2:63" s="10" customFormat="1" ht="29.25" customHeight="1">
      <c r="B125" s="113"/>
      <c r="C125" s="114" t="s">
        <v>117</v>
      </c>
      <c r="D125" s="115" t="s">
        <v>60</v>
      </c>
      <c r="E125" s="115" t="s">
        <v>56</v>
      </c>
      <c r="F125" s="115" t="s">
        <v>57</v>
      </c>
      <c r="G125" s="115" t="s">
        <v>118</v>
      </c>
      <c r="H125" s="115" t="s">
        <v>119</v>
      </c>
      <c r="I125" s="115" t="s">
        <v>120</v>
      </c>
      <c r="J125" s="116" t="s">
        <v>108</v>
      </c>
      <c r="K125" s="117" t="s">
        <v>121</v>
      </c>
      <c r="L125" s="113"/>
      <c r="M125" s="56" t="s">
        <v>1</v>
      </c>
      <c r="N125" s="57" t="s">
        <v>39</v>
      </c>
      <c r="O125" s="57" t="s">
        <v>122</v>
      </c>
      <c r="P125" s="57" t="s">
        <v>123</v>
      </c>
      <c r="Q125" s="57" t="s">
        <v>124</v>
      </c>
      <c r="R125" s="57" t="s">
        <v>125</v>
      </c>
      <c r="S125" s="57" t="s">
        <v>126</v>
      </c>
      <c r="T125" s="58" t="s">
        <v>127</v>
      </c>
    </row>
    <row r="126" spans="2:63" s="1" customFormat="1" ht="22.9" customHeight="1">
      <c r="B126" s="29"/>
      <c r="C126" s="61" t="s">
        <v>128</v>
      </c>
      <c r="J126" s="118">
        <f>BK126</f>
        <v>14328.52</v>
      </c>
      <c r="L126" s="29"/>
      <c r="M126" s="59"/>
      <c r="N126" s="50"/>
      <c r="O126" s="50"/>
      <c r="P126" s="119">
        <f>P127</f>
        <v>9.0605000000000011</v>
      </c>
      <c r="Q126" s="50"/>
      <c r="R126" s="119">
        <f>R127</f>
        <v>3.5617400000000004</v>
      </c>
      <c r="S126" s="50"/>
      <c r="T126" s="120">
        <f>T127</f>
        <v>4.3674999999999997</v>
      </c>
      <c r="AT126" s="17" t="s">
        <v>74</v>
      </c>
      <c r="AU126" s="17" t="s">
        <v>110</v>
      </c>
      <c r="BK126" s="121">
        <f>BK127</f>
        <v>14328.52</v>
      </c>
    </row>
    <row r="127" spans="2:63" s="11" customFormat="1" ht="25.9" customHeight="1">
      <c r="B127" s="122"/>
      <c r="D127" s="123" t="s">
        <v>74</v>
      </c>
      <c r="E127" s="124" t="s">
        <v>129</v>
      </c>
      <c r="F127" s="124" t="s">
        <v>130</v>
      </c>
      <c r="J127" s="125">
        <f>BK127</f>
        <v>14328.52</v>
      </c>
      <c r="L127" s="122"/>
      <c r="M127" s="126"/>
      <c r="P127" s="127">
        <f>P128+P151+P155+P184+P188</f>
        <v>9.0605000000000011</v>
      </c>
      <c r="R127" s="127">
        <f>R128+R151+R155+R184+R188</f>
        <v>3.5617400000000004</v>
      </c>
      <c r="T127" s="128">
        <f>T128+T151+T155+T184+T188</f>
        <v>4.3674999999999997</v>
      </c>
      <c r="AR127" s="123" t="s">
        <v>82</v>
      </c>
      <c r="AT127" s="129" t="s">
        <v>74</v>
      </c>
      <c r="AU127" s="129" t="s">
        <v>75</v>
      </c>
      <c r="AY127" s="123" t="s">
        <v>131</v>
      </c>
      <c r="BK127" s="130">
        <f>BK128+BK151+BK155+BK184+BK188</f>
        <v>14328.52</v>
      </c>
    </row>
    <row r="128" spans="2:63" s="11" customFormat="1" ht="22.9" customHeight="1">
      <c r="B128" s="122"/>
      <c r="D128" s="123" t="s">
        <v>74</v>
      </c>
      <c r="E128" s="131" t="s">
        <v>82</v>
      </c>
      <c r="F128" s="131" t="s">
        <v>132</v>
      </c>
      <c r="J128" s="132">
        <f>BK128</f>
        <v>1927.65</v>
      </c>
      <c r="L128" s="122"/>
      <c r="M128" s="126"/>
      <c r="P128" s="127">
        <f>SUM(P129:P150)</f>
        <v>3.5305</v>
      </c>
      <c r="R128" s="127">
        <f>SUM(R129:R150)</f>
        <v>0</v>
      </c>
      <c r="T128" s="128">
        <f>SUM(T129:T150)</f>
        <v>4.3674999999999997</v>
      </c>
      <c r="AR128" s="123" t="s">
        <v>82</v>
      </c>
      <c r="AT128" s="129" t="s">
        <v>74</v>
      </c>
      <c r="AU128" s="129" t="s">
        <v>82</v>
      </c>
      <c r="AY128" s="123" t="s">
        <v>131</v>
      </c>
      <c r="BK128" s="130">
        <f>SUM(BK129:BK150)</f>
        <v>1927.65</v>
      </c>
    </row>
    <row r="129" spans="2:65" s="1" customFormat="1" ht="14.45" customHeight="1">
      <c r="B129" s="133"/>
      <c r="C129" s="134" t="s">
        <v>82</v>
      </c>
      <c r="D129" s="134" t="s">
        <v>133</v>
      </c>
      <c r="E129" s="136" t="s">
        <v>320</v>
      </c>
      <c r="F129" s="137" t="s">
        <v>321</v>
      </c>
      <c r="G129" s="138" t="s">
        <v>179</v>
      </c>
      <c r="H129" s="139">
        <v>5</v>
      </c>
      <c r="I129" s="140">
        <v>107</v>
      </c>
      <c r="J129" s="140">
        <f>ROUND(I129*H129,2)</f>
        <v>535</v>
      </c>
      <c r="K129" s="141"/>
      <c r="L129" s="29"/>
      <c r="M129" s="142" t="s">
        <v>1</v>
      </c>
      <c r="N129" s="143" t="s">
        <v>40</v>
      </c>
      <c r="O129" s="144">
        <v>0.34699999999999998</v>
      </c>
      <c r="P129" s="144">
        <f>O129*H129</f>
        <v>1.7349999999999999</v>
      </c>
      <c r="Q129" s="144">
        <v>0</v>
      </c>
      <c r="R129" s="144">
        <f>Q129*H129</f>
        <v>0</v>
      </c>
      <c r="S129" s="144">
        <v>0.32</v>
      </c>
      <c r="T129" s="145">
        <f>S129*H129</f>
        <v>1.6</v>
      </c>
      <c r="AR129" s="146" t="s">
        <v>137</v>
      </c>
      <c r="AT129" s="146" t="s">
        <v>133</v>
      </c>
      <c r="AU129" s="146" t="s">
        <v>84</v>
      </c>
      <c r="AY129" s="17" t="s">
        <v>131</v>
      </c>
      <c r="BE129" s="147">
        <f>IF(N129="základní",J129,0)</f>
        <v>535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7" t="s">
        <v>82</v>
      </c>
      <c r="BK129" s="147">
        <f>ROUND(I129*H129,2)</f>
        <v>535</v>
      </c>
      <c r="BL129" s="17" t="s">
        <v>137</v>
      </c>
      <c r="BM129" s="146" t="s">
        <v>322</v>
      </c>
    </row>
    <row r="130" spans="2:65" s="1" customFormat="1" ht="19.5">
      <c r="B130" s="29"/>
      <c r="D130" s="148" t="s">
        <v>139</v>
      </c>
      <c r="F130" s="149" t="s">
        <v>323</v>
      </c>
      <c r="L130" s="29"/>
      <c r="M130" s="150"/>
      <c r="T130" s="53"/>
      <c r="AT130" s="17" t="s">
        <v>139</v>
      </c>
      <c r="AU130" s="17" t="s">
        <v>84</v>
      </c>
    </row>
    <row r="131" spans="2:65" s="1" customFormat="1" ht="19.5">
      <c r="B131" s="29"/>
      <c r="D131" s="148" t="s">
        <v>141</v>
      </c>
      <c r="F131" s="151" t="s">
        <v>210</v>
      </c>
      <c r="L131" s="29"/>
      <c r="M131" s="150"/>
      <c r="T131" s="53"/>
      <c r="AT131" s="17" t="s">
        <v>141</v>
      </c>
      <c r="AU131" s="17" t="s">
        <v>84</v>
      </c>
    </row>
    <row r="132" spans="2:65" s="13" customFormat="1">
      <c r="B132" s="157"/>
      <c r="D132" s="148" t="s">
        <v>143</v>
      </c>
      <c r="E132" s="158" t="s">
        <v>1</v>
      </c>
      <c r="F132" s="159" t="s">
        <v>324</v>
      </c>
      <c r="H132" s="160">
        <v>5</v>
      </c>
      <c r="L132" s="157"/>
      <c r="M132" s="161"/>
      <c r="T132" s="162"/>
      <c r="AT132" s="158" t="s">
        <v>143</v>
      </c>
      <c r="AU132" s="158" t="s">
        <v>84</v>
      </c>
      <c r="AV132" s="13" t="s">
        <v>84</v>
      </c>
      <c r="AW132" s="13" t="s">
        <v>30</v>
      </c>
      <c r="AX132" s="13" t="s">
        <v>75</v>
      </c>
      <c r="AY132" s="158" t="s">
        <v>131</v>
      </c>
    </row>
    <row r="133" spans="2:65" s="14" customFormat="1">
      <c r="B133" s="163"/>
      <c r="D133" s="148" t="s">
        <v>143</v>
      </c>
      <c r="E133" s="164" t="s">
        <v>1</v>
      </c>
      <c r="F133" s="165" t="s">
        <v>146</v>
      </c>
      <c r="H133" s="166">
        <v>5</v>
      </c>
      <c r="L133" s="163"/>
      <c r="M133" s="167"/>
      <c r="T133" s="168"/>
      <c r="AT133" s="164" t="s">
        <v>143</v>
      </c>
      <c r="AU133" s="164" t="s">
        <v>84</v>
      </c>
      <c r="AV133" s="14" t="s">
        <v>137</v>
      </c>
      <c r="AW133" s="14" t="s">
        <v>30</v>
      </c>
      <c r="AX133" s="14" t="s">
        <v>82</v>
      </c>
      <c r="AY133" s="164" t="s">
        <v>131</v>
      </c>
    </row>
    <row r="134" spans="2:65" s="1" customFormat="1" ht="24.2" customHeight="1">
      <c r="B134" s="133"/>
      <c r="C134" s="134" t="s">
        <v>84</v>
      </c>
      <c r="D134" s="135" t="s">
        <v>133</v>
      </c>
      <c r="E134" s="136" t="s">
        <v>325</v>
      </c>
      <c r="F134" s="137" t="s">
        <v>326</v>
      </c>
      <c r="G134" s="138" t="s">
        <v>179</v>
      </c>
      <c r="H134" s="139">
        <v>4</v>
      </c>
      <c r="I134" s="140">
        <v>39</v>
      </c>
      <c r="J134" s="140">
        <f>ROUND(I134*H134,2)</f>
        <v>156</v>
      </c>
      <c r="K134" s="141"/>
      <c r="L134" s="29"/>
      <c r="M134" s="142" t="s">
        <v>1</v>
      </c>
      <c r="N134" s="143" t="s">
        <v>40</v>
      </c>
      <c r="O134" s="144">
        <v>0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137</v>
      </c>
      <c r="AT134" s="146" t="s">
        <v>133</v>
      </c>
      <c r="AU134" s="146" t="s">
        <v>84</v>
      </c>
      <c r="AY134" s="17" t="s">
        <v>131</v>
      </c>
      <c r="BE134" s="147">
        <f>IF(N134="základní",J134,0)</f>
        <v>156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82</v>
      </c>
      <c r="BK134" s="147">
        <f>ROUND(I134*H134,2)</f>
        <v>156</v>
      </c>
      <c r="BL134" s="17" t="s">
        <v>137</v>
      </c>
      <c r="BM134" s="146" t="s">
        <v>327</v>
      </c>
    </row>
    <row r="135" spans="2:65" s="1" customFormat="1" ht="19.5">
      <c r="B135" s="29"/>
      <c r="D135" s="148" t="s">
        <v>139</v>
      </c>
      <c r="F135" s="149" t="s">
        <v>326</v>
      </c>
      <c r="L135" s="29"/>
      <c r="M135" s="150"/>
      <c r="T135" s="53"/>
      <c r="AT135" s="17" t="s">
        <v>139</v>
      </c>
      <c r="AU135" s="17" t="s">
        <v>84</v>
      </c>
    </row>
    <row r="136" spans="2:65" s="1" customFormat="1" ht="19.5">
      <c r="B136" s="29"/>
      <c r="D136" s="148" t="s">
        <v>141</v>
      </c>
      <c r="F136" s="151" t="s">
        <v>328</v>
      </c>
      <c r="L136" s="29"/>
      <c r="M136" s="150"/>
      <c r="T136" s="53"/>
      <c r="AT136" s="17" t="s">
        <v>141</v>
      </c>
      <c r="AU136" s="17" t="s">
        <v>84</v>
      </c>
    </row>
    <row r="137" spans="2:65" s="13" customFormat="1">
      <c r="B137" s="157"/>
      <c r="D137" s="148" t="s">
        <v>143</v>
      </c>
      <c r="E137" s="158" t="s">
        <v>1</v>
      </c>
      <c r="F137" s="159" t="s">
        <v>329</v>
      </c>
      <c r="H137" s="160">
        <v>4</v>
      </c>
      <c r="L137" s="157"/>
      <c r="M137" s="161"/>
      <c r="T137" s="162"/>
      <c r="AT137" s="158" t="s">
        <v>143</v>
      </c>
      <c r="AU137" s="158" t="s">
        <v>84</v>
      </c>
      <c r="AV137" s="13" t="s">
        <v>84</v>
      </c>
      <c r="AW137" s="13" t="s">
        <v>30</v>
      </c>
      <c r="AX137" s="13" t="s">
        <v>75</v>
      </c>
      <c r="AY137" s="158" t="s">
        <v>131</v>
      </c>
    </row>
    <row r="138" spans="2:65" s="14" customFormat="1">
      <c r="B138" s="163"/>
      <c r="D138" s="148" t="s">
        <v>143</v>
      </c>
      <c r="E138" s="164" t="s">
        <v>1</v>
      </c>
      <c r="F138" s="165" t="s">
        <v>146</v>
      </c>
      <c r="H138" s="166">
        <v>4</v>
      </c>
      <c r="L138" s="163"/>
      <c r="M138" s="167"/>
      <c r="T138" s="168"/>
      <c r="AT138" s="164" t="s">
        <v>143</v>
      </c>
      <c r="AU138" s="164" t="s">
        <v>84</v>
      </c>
      <c r="AV138" s="14" t="s">
        <v>137</v>
      </c>
      <c r="AW138" s="14" t="s">
        <v>30</v>
      </c>
      <c r="AX138" s="14" t="s">
        <v>82</v>
      </c>
      <c r="AY138" s="164" t="s">
        <v>131</v>
      </c>
    </row>
    <row r="139" spans="2:65" s="1" customFormat="1" ht="24.2" customHeight="1">
      <c r="B139" s="133"/>
      <c r="C139" s="134" t="s">
        <v>151</v>
      </c>
      <c r="D139" s="135" t="s">
        <v>133</v>
      </c>
      <c r="E139" s="136" t="s">
        <v>177</v>
      </c>
      <c r="F139" s="137" t="s">
        <v>178</v>
      </c>
      <c r="G139" s="138" t="s">
        <v>179</v>
      </c>
      <c r="H139" s="139">
        <v>4</v>
      </c>
      <c r="I139" s="140">
        <v>22</v>
      </c>
      <c r="J139" s="140">
        <f>ROUND(I139*H139,2)</f>
        <v>88</v>
      </c>
      <c r="K139" s="141"/>
      <c r="L139" s="29"/>
      <c r="M139" s="142" t="s">
        <v>1</v>
      </c>
      <c r="N139" s="143" t="s">
        <v>40</v>
      </c>
      <c r="O139" s="144">
        <v>0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137</v>
      </c>
      <c r="AT139" s="146" t="s">
        <v>133</v>
      </c>
      <c r="AU139" s="146" t="s">
        <v>84</v>
      </c>
      <c r="AY139" s="17" t="s">
        <v>131</v>
      </c>
      <c r="BE139" s="147">
        <f>IF(N139="základní",J139,0)</f>
        <v>88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7" t="s">
        <v>82</v>
      </c>
      <c r="BK139" s="147">
        <f>ROUND(I139*H139,2)</f>
        <v>88</v>
      </c>
      <c r="BL139" s="17" t="s">
        <v>137</v>
      </c>
      <c r="BM139" s="146" t="s">
        <v>330</v>
      </c>
    </row>
    <row r="140" spans="2:65" s="1" customFormat="1" ht="19.5">
      <c r="B140" s="29"/>
      <c r="D140" s="148" t="s">
        <v>139</v>
      </c>
      <c r="F140" s="149" t="s">
        <v>178</v>
      </c>
      <c r="L140" s="29"/>
      <c r="M140" s="150"/>
      <c r="T140" s="53"/>
      <c r="AT140" s="17" t="s">
        <v>139</v>
      </c>
      <c r="AU140" s="17" t="s">
        <v>84</v>
      </c>
    </row>
    <row r="141" spans="2:65" s="1" customFormat="1" ht="19.5">
      <c r="B141" s="29"/>
      <c r="D141" s="148" t="s">
        <v>141</v>
      </c>
      <c r="F141" s="151" t="s">
        <v>331</v>
      </c>
      <c r="L141" s="29"/>
      <c r="M141" s="150"/>
      <c r="T141" s="53"/>
      <c r="AT141" s="17" t="s">
        <v>141</v>
      </c>
      <c r="AU141" s="17" t="s">
        <v>84</v>
      </c>
    </row>
    <row r="142" spans="2:65" s="1" customFormat="1" ht="24.2" customHeight="1">
      <c r="B142" s="133"/>
      <c r="C142" s="134" t="s">
        <v>137</v>
      </c>
      <c r="D142" s="135" t="s">
        <v>133</v>
      </c>
      <c r="E142" s="136" t="s">
        <v>184</v>
      </c>
      <c r="F142" s="137" t="s">
        <v>185</v>
      </c>
      <c r="G142" s="138" t="s">
        <v>179</v>
      </c>
      <c r="H142" s="139">
        <v>4</v>
      </c>
      <c r="I142" s="140">
        <v>26</v>
      </c>
      <c r="J142" s="140">
        <f>ROUND(I142*H142,2)</f>
        <v>104</v>
      </c>
      <c r="K142" s="141"/>
      <c r="L142" s="29"/>
      <c r="M142" s="142" t="s">
        <v>1</v>
      </c>
      <c r="N142" s="143" t="s">
        <v>40</v>
      </c>
      <c r="O142" s="144">
        <v>0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137</v>
      </c>
      <c r="AT142" s="146" t="s">
        <v>133</v>
      </c>
      <c r="AU142" s="146" t="s">
        <v>84</v>
      </c>
      <c r="AY142" s="17" t="s">
        <v>131</v>
      </c>
      <c r="BE142" s="147">
        <f>IF(N142="základní",J142,0)</f>
        <v>104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7" t="s">
        <v>82</v>
      </c>
      <c r="BK142" s="147">
        <f>ROUND(I142*H142,2)</f>
        <v>104</v>
      </c>
      <c r="BL142" s="17" t="s">
        <v>137</v>
      </c>
      <c r="BM142" s="146" t="s">
        <v>332</v>
      </c>
    </row>
    <row r="143" spans="2:65" s="1" customFormat="1" ht="19.5">
      <c r="B143" s="29"/>
      <c r="D143" s="148" t="s">
        <v>139</v>
      </c>
      <c r="F143" s="149" t="s">
        <v>185</v>
      </c>
      <c r="L143" s="29"/>
      <c r="M143" s="150"/>
      <c r="T143" s="53"/>
      <c r="AT143" s="17" t="s">
        <v>139</v>
      </c>
      <c r="AU143" s="17" t="s">
        <v>84</v>
      </c>
    </row>
    <row r="144" spans="2:65" s="1" customFormat="1" ht="19.5">
      <c r="B144" s="29"/>
      <c r="D144" s="148" t="s">
        <v>141</v>
      </c>
      <c r="F144" s="151" t="s">
        <v>333</v>
      </c>
      <c r="L144" s="29"/>
      <c r="M144" s="150"/>
      <c r="T144" s="53"/>
      <c r="AT144" s="17" t="s">
        <v>141</v>
      </c>
      <c r="AU144" s="17" t="s">
        <v>84</v>
      </c>
    </row>
    <row r="145" spans="2:65" s="1" customFormat="1" ht="37.9" customHeight="1">
      <c r="B145" s="133"/>
      <c r="C145" s="134" t="s">
        <v>162</v>
      </c>
      <c r="D145" s="135" t="s">
        <v>133</v>
      </c>
      <c r="E145" s="136" t="s">
        <v>189</v>
      </c>
      <c r="F145" s="137" t="s">
        <v>190</v>
      </c>
      <c r="G145" s="138" t="s">
        <v>179</v>
      </c>
      <c r="H145" s="139">
        <v>4</v>
      </c>
      <c r="I145" s="140">
        <v>59</v>
      </c>
      <c r="J145" s="140">
        <f>ROUND(I145*H145,2)</f>
        <v>236</v>
      </c>
      <c r="K145" s="141"/>
      <c r="L145" s="29"/>
      <c r="M145" s="142" t="s">
        <v>1</v>
      </c>
      <c r="N145" s="143" t="s">
        <v>40</v>
      </c>
      <c r="O145" s="144">
        <v>0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137</v>
      </c>
      <c r="AT145" s="146" t="s">
        <v>133</v>
      </c>
      <c r="AU145" s="146" t="s">
        <v>84</v>
      </c>
      <c r="AY145" s="17" t="s">
        <v>131</v>
      </c>
      <c r="BE145" s="147">
        <f>IF(N145="základní",J145,0)</f>
        <v>236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7" t="s">
        <v>82</v>
      </c>
      <c r="BK145" s="147">
        <f>ROUND(I145*H145,2)</f>
        <v>236</v>
      </c>
      <c r="BL145" s="17" t="s">
        <v>137</v>
      </c>
      <c r="BM145" s="146" t="s">
        <v>334</v>
      </c>
    </row>
    <row r="146" spans="2:65" s="1" customFormat="1" ht="19.5">
      <c r="B146" s="29"/>
      <c r="D146" s="148" t="s">
        <v>139</v>
      </c>
      <c r="F146" s="149" t="s">
        <v>190</v>
      </c>
      <c r="L146" s="29"/>
      <c r="M146" s="150"/>
      <c r="T146" s="53"/>
      <c r="AT146" s="17" t="s">
        <v>139</v>
      </c>
      <c r="AU146" s="17" t="s">
        <v>84</v>
      </c>
    </row>
    <row r="147" spans="2:65" s="1" customFormat="1" ht="19.5">
      <c r="B147" s="29"/>
      <c r="D147" s="148" t="s">
        <v>141</v>
      </c>
      <c r="F147" s="151" t="s">
        <v>335</v>
      </c>
      <c r="L147" s="29"/>
      <c r="M147" s="150"/>
      <c r="T147" s="53"/>
      <c r="AT147" s="17" t="s">
        <v>141</v>
      </c>
      <c r="AU147" s="17" t="s">
        <v>84</v>
      </c>
    </row>
    <row r="148" spans="2:65" s="1" customFormat="1" ht="14.45" customHeight="1">
      <c r="B148" s="133"/>
      <c r="C148" s="134" t="s">
        <v>167</v>
      </c>
      <c r="D148" s="134" t="s">
        <v>133</v>
      </c>
      <c r="E148" s="136" t="s">
        <v>336</v>
      </c>
      <c r="F148" s="137" t="s">
        <v>337</v>
      </c>
      <c r="G148" s="138" t="s">
        <v>225</v>
      </c>
      <c r="H148" s="139">
        <v>13.5</v>
      </c>
      <c r="I148" s="140">
        <v>59.9</v>
      </c>
      <c r="J148" s="140">
        <f>ROUND(I148*H148,2)</f>
        <v>808.65</v>
      </c>
      <c r="K148" s="141"/>
      <c r="L148" s="29"/>
      <c r="M148" s="142" t="s">
        <v>1</v>
      </c>
      <c r="N148" s="143" t="s">
        <v>40</v>
      </c>
      <c r="O148" s="144">
        <v>0.13300000000000001</v>
      </c>
      <c r="P148" s="144">
        <f>O148*H148</f>
        <v>1.7955000000000001</v>
      </c>
      <c r="Q148" s="144">
        <v>0</v>
      </c>
      <c r="R148" s="144">
        <f>Q148*H148</f>
        <v>0</v>
      </c>
      <c r="S148" s="144">
        <v>0.20499999999999999</v>
      </c>
      <c r="T148" s="145">
        <f>S148*H148</f>
        <v>2.7674999999999996</v>
      </c>
      <c r="AR148" s="146" t="s">
        <v>137</v>
      </c>
      <c r="AT148" s="146" t="s">
        <v>133</v>
      </c>
      <c r="AU148" s="146" t="s">
        <v>84</v>
      </c>
      <c r="AY148" s="17" t="s">
        <v>131</v>
      </c>
      <c r="BE148" s="147">
        <f>IF(N148="základní",J148,0)</f>
        <v>808.65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7" t="s">
        <v>82</v>
      </c>
      <c r="BK148" s="147">
        <f>ROUND(I148*H148,2)</f>
        <v>808.65</v>
      </c>
      <c r="BL148" s="17" t="s">
        <v>137</v>
      </c>
      <c r="BM148" s="146" t="s">
        <v>338</v>
      </c>
    </row>
    <row r="149" spans="2:65" s="1" customFormat="1" ht="19.5">
      <c r="B149" s="29"/>
      <c r="D149" s="148" t="s">
        <v>139</v>
      </c>
      <c r="F149" s="149" t="s">
        <v>339</v>
      </c>
      <c r="L149" s="29"/>
      <c r="M149" s="150"/>
      <c r="T149" s="53"/>
      <c r="AT149" s="17" t="s">
        <v>139</v>
      </c>
      <c r="AU149" s="17" t="s">
        <v>84</v>
      </c>
    </row>
    <row r="150" spans="2:65" s="1" customFormat="1" ht="19.5">
      <c r="B150" s="29"/>
      <c r="D150" s="148" t="s">
        <v>141</v>
      </c>
      <c r="F150" s="151" t="s">
        <v>210</v>
      </c>
      <c r="L150" s="29"/>
      <c r="M150" s="150"/>
      <c r="T150" s="53"/>
      <c r="AT150" s="17" t="s">
        <v>141</v>
      </c>
      <c r="AU150" s="17" t="s">
        <v>84</v>
      </c>
    </row>
    <row r="151" spans="2:65" s="11" customFormat="1" ht="22.9" customHeight="1">
      <c r="B151" s="122"/>
      <c r="D151" s="123" t="s">
        <v>74</v>
      </c>
      <c r="E151" s="131" t="s">
        <v>162</v>
      </c>
      <c r="F151" s="131" t="s">
        <v>340</v>
      </c>
      <c r="J151" s="132">
        <f>BK151</f>
        <v>2740</v>
      </c>
      <c r="L151" s="122"/>
      <c r="M151" s="126"/>
      <c r="P151" s="127">
        <f>SUM(P152:P154)</f>
        <v>5.53</v>
      </c>
      <c r="R151" s="127">
        <f>SUM(R152:R154)</f>
        <v>0.91849999999999998</v>
      </c>
      <c r="T151" s="128">
        <f>SUM(T152:T154)</f>
        <v>0</v>
      </c>
      <c r="AR151" s="123" t="s">
        <v>82</v>
      </c>
      <c r="AT151" s="129" t="s">
        <v>74</v>
      </c>
      <c r="AU151" s="129" t="s">
        <v>82</v>
      </c>
      <c r="AY151" s="123" t="s">
        <v>131</v>
      </c>
      <c r="BK151" s="130">
        <f>SUM(BK152:BK154)</f>
        <v>2740</v>
      </c>
    </row>
    <row r="152" spans="2:65" s="1" customFormat="1" ht="14.45" customHeight="1">
      <c r="B152" s="133"/>
      <c r="C152" s="134" t="s">
        <v>176</v>
      </c>
      <c r="D152" s="134" t="s">
        <v>133</v>
      </c>
      <c r="E152" s="136" t="s">
        <v>341</v>
      </c>
      <c r="F152" s="137" t="s">
        <v>342</v>
      </c>
      <c r="G152" s="138" t="s">
        <v>179</v>
      </c>
      <c r="H152" s="139">
        <v>5</v>
      </c>
      <c r="I152" s="140">
        <v>548</v>
      </c>
      <c r="J152" s="140">
        <f>ROUND(I152*H152,2)</f>
        <v>2740</v>
      </c>
      <c r="K152" s="141"/>
      <c r="L152" s="29"/>
      <c r="M152" s="142" t="s">
        <v>1</v>
      </c>
      <c r="N152" s="143" t="s">
        <v>40</v>
      </c>
      <c r="O152" s="144">
        <v>1.1060000000000001</v>
      </c>
      <c r="P152" s="144">
        <f>O152*H152</f>
        <v>5.53</v>
      </c>
      <c r="Q152" s="144">
        <v>0.1837</v>
      </c>
      <c r="R152" s="144">
        <f>Q152*H152</f>
        <v>0.91849999999999998</v>
      </c>
      <c r="S152" s="144">
        <v>0</v>
      </c>
      <c r="T152" s="145">
        <f>S152*H152</f>
        <v>0</v>
      </c>
      <c r="AR152" s="146" t="s">
        <v>137</v>
      </c>
      <c r="AT152" s="146" t="s">
        <v>133</v>
      </c>
      <c r="AU152" s="146" t="s">
        <v>84</v>
      </c>
      <c r="AY152" s="17" t="s">
        <v>131</v>
      </c>
      <c r="BE152" s="147">
        <f>IF(N152="základní",J152,0)</f>
        <v>2740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7" t="s">
        <v>82</v>
      </c>
      <c r="BK152" s="147">
        <f>ROUND(I152*H152,2)</f>
        <v>2740</v>
      </c>
      <c r="BL152" s="17" t="s">
        <v>137</v>
      </c>
      <c r="BM152" s="146" t="s">
        <v>343</v>
      </c>
    </row>
    <row r="153" spans="2:65" s="1" customFormat="1" ht="19.5">
      <c r="B153" s="29"/>
      <c r="D153" s="148" t="s">
        <v>139</v>
      </c>
      <c r="F153" s="149" t="s">
        <v>344</v>
      </c>
      <c r="L153" s="29"/>
      <c r="M153" s="150"/>
      <c r="T153" s="53"/>
      <c r="AT153" s="17" t="s">
        <v>139</v>
      </c>
      <c r="AU153" s="17" t="s">
        <v>84</v>
      </c>
    </row>
    <row r="154" spans="2:65" s="1" customFormat="1" ht="19.5">
      <c r="B154" s="29"/>
      <c r="D154" s="148" t="s">
        <v>141</v>
      </c>
      <c r="F154" s="151" t="s">
        <v>210</v>
      </c>
      <c r="L154" s="29"/>
      <c r="M154" s="150"/>
      <c r="T154" s="53"/>
      <c r="AT154" s="17" t="s">
        <v>141</v>
      </c>
      <c r="AU154" s="17" t="s">
        <v>84</v>
      </c>
    </row>
    <row r="155" spans="2:65" s="11" customFormat="1" ht="22.9" customHeight="1">
      <c r="B155" s="122"/>
      <c r="D155" s="123" t="s">
        <v>74</v>
      </c>
      <c r="E155" s="131" t="s">
        <v>262</v>
      </c>
      <c r="F155" s="131" t="s">
        <v>263</v>
      </c>
      <c r="J155" s="132">
        <f>BK155</f>
        <v>5442.5</v>
      </c>
      <c r="L155" s="122"/>
      <c r="M155" s="126"/>
      <c r="P155" s="127">
        <f>SUM(P156:P183)</f>
        <v>0</v>
      </c>
      <c r="R155" s="127">
        <f>SUM(R156:R183)</f>
        <v>2.6432400000000005</v>
      </c>
      <c r="T155" s="128">
        <f>SUM(T156:T183)</f>
        <v>0</v>
      </c>
      <c r="AR155" s="123" t="s">
        <v>82</v>
      </c>
      <c r="AT155" s="129" t="s">
        <v>74</v>
      </c>
      <c r="AU155" s="129" t="s">
        <v>82</v>
      </c>
      <c r="AY155" s="123" t="s">
        <v>131</v>
      </c>
      <c r="BK155" s="130">
        <f>SUM(BK156:BK183)</f>
        <v>5442.5</v>
      </c>
    </row>
    <row r="156" spans="2:65" s="1" customFormat="1" ht="24.2" customHeight="1">
      <c r="B156" s="133"/>
      <c r="C156" s="134" t="s">
        <v>183</v>
      </c>
      <c r="D156" s="135" t="s">
        <v>133</v>
      </c>
      <c r="E156" s="136" t="s">
        <v>264</v>
      </c>
      <c r="F156" s="137" t="s">
        <v>265</v>
      </c>
      <c r="G156" s="138" t="s">
        <v>225</v>
      </c>
      <c r="H156" s="139">
        <v>13.5</v>
      </c>
      <c r="I156" s="140">
        <v>290</v>
      </c>
      <c r="J156" s="140">
        <f>ROUND(I156*H156,2)</f>
        <v>3915</v>
      </c>
      <c r="K156" s="141"/>
      <c r="L156" s="29"/>
      <c r="M156" s="142" t="s">
        <v>1</v>
      </c>
      <c r="N156" s="143" t="s">
        <v>40</v>
      </c>
      <c r="O156" s="144">
        <v>0</v>
      </c>
      <c r="P156" s="144">
        <f>O156*H156</f>
        <v>0</v>
      </c>
      <c r="Q156" s="144">
        <v>0.14424000000000001</v>
      </c>
      <c r="R156" s="144">
        <f>Q156*H156</f>
        <v>1.9472400000000001</v>
      </c>
      <c r="S156" s="144">
        <v>0</v>
      </c>
      <c r="T156" s="145">
        <f>S156*H156</f>
        <v>0</v>
      </c>
      <c r="AR156" s="146" t="s">
        <v>137</v>
      </c>
      <c r="AT156" s="146" t="s">
        <v>133</v>
      </c>
      <c r="AU156" s="146" t="s">
        <v>84</v>
      </c>
      <c r="AY156" s="17" t="s">
        <v>131</v>
      </c>
      <c r="BE156" s="147">
        <f>IF(N156="základní",J156,0)</f>
        <v>3915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7" t="s">
        <v>82</v>
      </c>
      <c r="BK156" s="147">
        <f>ROUND(I156*H156,2)</f>
        <v>3915</v>
      </c>
      <c r="BL156" s="17" t="s">
        <v>137</v>
      </c>
      <c r="BM156" s="146" t="s">
        <v>345</v>
      </c>
    </row>
    <row r="157" spans="2:65" s="1" customFormat="1" ht="19.5">
      <c r="B157" s="29"/>
      <c r="D157" s="148" t="s">
        <v>139</v>
      </c>
      <c r="F157" s="149" t="s">
        <v>265</v>
      </c>
      <c r="L157" s="29"/>
      <c r="M157" s="150"/>
      <c r="T157" s="53"/>
      <c r="AT157" s="17" t="s">
        <v>139</v>
      </c>
      <c r="AU157" s="17" t="s">
        <v>84</v>
      </c>
    </row>
    <row r="158" spans="2:65" s="1" customFormat="1" ht="19.5">
      <c r="B158" s="29"/>
      <c r="D158" s="148" t="s">
        <v>141</v>
      </c>
      <c r="F158" s="151" t="s">
        <v>346</v>
      </c>
      <c r="L158" s="29"/>
      <c r="M158" s="150"/>
      <c r="T158" s="53"/>
      <c r="AT158" s="17" t="s">
        <v>141</v>
      </c>
      <c r="AU158" s="17" t="s">
        <v>84</v>
      </c>
    </row>
    <row r="159" spans="2:65" s="12" customFormat="1">
      <c r="B159" s="152"/>
      <c r="D159" s="148" t="s">
        <v>143</v>
      </c>
      <c r="E159" s="153" t="s">
        <v>1</v>
      </c>
      <c r="F159" s="154" t="s">
        <v>347</v>
      </c>
      <c r="H159" s="153" t="s">
        <v>1</v>
      </c>
      <c r="L159" s="152"/>
      <c r="M159" s="155"/>
      <c r="T159" s="156"/>
      <c r="AT159" s="153" t="s">
        <v>143</v>
      </c>
      <c r="AU159" s="153" t="s">
        <v>84</v>
      </c>
      <c r="AV159" s="12" t="s">
        <v>82</v>
      </c>
      <c r="AW159" s="12" t="s">
        <v>30</v>
      </c>
      <c r="AX159" s="12" t="s">
        <v>75</v>
      </c>
      <c r="AY159" s="153" t="s">
        <v>131</v>
      </c>
    </row>
    <row r="160" spans="2:65" s="13" customFormat="1">
      <c r="B160" s="157"/>
      <c r="D160" s="148" t="s">
        <v>143</v>
      </c>
      <c r="E160" s="158" t="s">
        <v>1</v>
      </c>
      <c r="F160" s="159" t="s">
        <v>348</v>
      </c>
      <c r="H160" s="160">
        <v>4</v>
      </c>
      <c r="L160" s="157"/>
      <c r="M160" s="161"/>
      <c r="T160" s="162"/>
      <c r="AT160" s="158" t="s">
        <v>143</v>
      </c>
      <c r="AU160" s="158" t="s">
        <v>84</v>
      </c>
      <c r="AV160" s="13" t="s">
        <v>84</v>
      </c>
      <c r="AW160" s="13" t="s">
        <v>30</v>
      </c>
      <c r="AX160" s="13" t="s">
        <v>75</v>
      </c>
      <c r="AY160" s="158" t="s">
        <v>131</v>
      </c>
    </row>
    <row r="161" spans="2:65" s="13" customFormat="1">
      <c r="B161" s="157"/>
      <c r="D161" s="148" t="s">
        <v>143</v>
      </c>
      <c r="E161" s="158" t="s">
        <v>1</v>
      </c>
      <c r="F161" s="159" t="s">
        <v>349</v>
      </c>
      <c r="H161" s="160">
        <v>2.5</v>
      </c>
      <c r="L161" s="157"/>
      <c r="M161" s="161"/>
      <c r="T161" s="162"/>
      <c r="AT161" s="158" t="s">
        <v>143</v>
      </c>
      <c r="AU161" s="158" t="s">
        <v>84</v>
      </c>
      <c r="AV161" s="13" t="s">
        <v>84</v>
      </c>
      <c r="AW161" s="13" t="s">
        <v>30</v>
      </c>
      <c r="AX161" s="13" t="s">
        <v>75</v>
      </c>
      <c r="AY161" s="158" t="s">
        <v>131</v>
      </c>
    </row>
    <row r="162" spans="2:65" s="13" customFormat="1">
      <c r="B162" s="157"/>
      <c r="D162" s="148" t="s">
        <v>143</v>
      </c>
      <c r="E162" s="158" t="s">
        <v>1</v>
      </c>
      <c r="F162" s="159" t="s">
        <v>350</v>
      </c>
      <c r="H162" s="160">
        <v>6</v>
      </c>
      <c r="L162" s="157"/>
      <c r="M162" s="161"/>
      <c r="T162" s="162"/>
      <c r="AT162" s="158" t="s">
        <v>143</v>
      </c>
      <c r="AU162" s="158" t="s">
        <v>84</v>
      </c>
      <c r="AV162" s="13" t="s">
        <v>84</v>
      </c>
      <c r="AW162" s="13" t="s">
        <v>30</v>
      </c>
      <c r="AX162" s="13" t="s">
        <v>75</v>
      </c>
      <c r="AY162" s="158" t="s">
        <v>131</v>
      </c>
    </row>
    <row r="163" spans="2:65" s="13" customFormat="1">
      <c r="B163" s="157"/>
      <c r="D163" s="148" t="s">
        <v>143</v>
      </c>
      <c r="E163" s="158" t="s">
        <v>1</v>
      </c>
      <c r="F163" s="159" t="s">
        <v>351</v>
      </c>
      <c r="H163" s="160">
        <v>1</v>
      </c>
      <c r="L163" s="157"/>
      <c r="M163" s="161"/>
      <c r="T163" s="162"/>
      <c r="AT163" s="158" t="s">
        <v>143</v>
      </c>
      <c r="AU163" s="158" t="s">
        <v>84</v>
      </c>
      <c r="AV163" s="13" t="s">
        <v>84</v>
      </c>
      <c r="AW163" s="13" t="s">
        <v>30</v>
      </c>
      <c r="AX163" s="13" t="s">
        <v>75</v>
      </c>
      <c r="AY163" s="158" t="s">
        <v>131</v>
      </c>
    </row>
    <row r="164" spans="2:65" s="14" customFormat="1">
      <c r="B164" s="163"/>
      <c r="D164" s="148" t="s">
        <v>143</v>
      </c>
      <c r="E164" s="164" t="s">
        <v>1</v>
      </c>
      <c r="F164" s="165" t="s">
        <v>146</v>
      </c>
      <c r="H164" s="166">
        <v>13.5</v>
      </c>
      <c r="L164" s="163"/>
      <c r="M164" s="167"/>
      <c r="T164" s="168"/>
      <c r="AT164" s="164" t="s">
        <v>143</v>
      </c>
      <c r="AU164" s="164" t="s">
        <v>84</v>
      </c>
      <c r="AV164" s="14" t="s">
        <v>137</v>
      </c>
      <c r="AW164" s="14" t="s">
        <v>30</v>
      </c>
      <c r="AX164" s="14" t="s">
        <v>82</v>
      </c>
      <c r="AY164" s="164" t="s">
        <v>131</v>
      </c>
    </row>
    <row r="165" spans="2:65" s="1" customFormat="1" ht="14.45" customHeight="1">
      <c r="B165" s="133"/>
      <c r="C165" s="169" t="s">
        <v>188</v>
      </c>
      <c r="D165" s="170" t="s">
        <v>194</v>
      </c>
      <c r="E165" s="171" t="s">
        <v>352</v>
      </c>
      <c r="F165" s="172" t="s">
        <v>353</v>
      </c>
      <c r="G165" s="173" t="s">
        <v>273</v>
      </c>
      <c r="H165" s="174">
        <v>4</v>
      </c>
      <c r="I165" s="175">
        <v>85</v>
      </c>
      <c r="J165" s="175">
        <f>ROUND(I165*H165,2)</f>
        <v>340</v>
      </c>
      <c r="K165" s="176"/>
      <c r="L165" s="177"/>
      <c r="M165" s="178" t="s">
        <v>1</v>
      </c>
      <c r="N165" s="179" t="s">
        <v>40</v>
      </c>
      <c r="O165" s="144">
        <v>0</v>
      </c>
      <c r="P165" s="144">
        <f>O165*H165</f>
        <v>0</v>
      </c>
      <c r="Q165" s="144">
        <v>3.5999999999999997E-2</v>
      </c>
      <c r="R165" s="144">
        <f>Q165*H165</f>
        <v>0.14399999999999999</v>
      </c>
      <c r="S165" s="144">
        <v>0</v>
      </c>
      <c r="T165" s="145">
        <f>S165*H165</f>
        <v>0</v>
      </c>
      <c r="AR165" s="146" t="s">
        <v>183</v>
      </c>
      <c r="AT165" s="146" t="s">
        <v>194</v>
      </c>
      <c r="AU165" s="146" t="s">
        <v>84</v>
      </c>
      <c r="AY165" s="17" t="s">
        <v>131</v>
      </c>
      <c r="BE165" s="147">
        <f>IF(N165="základní",J165,0)</f>
        <v>340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7" t="s">
        <v>82</v>
      </c>
      <c r="BK165" s="147">
        <f>ROUND(I165*H165,2)</f>
        <v>340</v>
      </c>
      <c r="BL165" s="17" t="s">
        <v>137</v>
      </c>
      <c r="BM165" s="146" t="s">
        <v>354</v>
      </c>
    </row>
    <row r="166" spans="2:65" s="1" customFormat="1">
      <c r="B166" s="29"/>
      <c r="D166" s="148" t="s">
        <v>139</v>
      </c>
      <c r="F166" s="149" t="s">
        <v>353</v>
      </c>
      <c r="L166" s="29"/>
      <c r="M166" s="150"/>
      <c r="T166" s="53"/>
      <c r="AT166" s="17" t="s">
        <v>139</v>
      </c>
      <c r="AU166" s="17" t="s">
        <v>84</v>
      </c>
    </row>
    <row r="167" spans="2:65" s="13" customFormat="1">
      <c r="B167" s="157"/>
      <c r="D167" s="148" t="s">
        <v>143</v>
      </c>
      <c r="E167" s="158" t="s">
        <v>1</v>
      </c>
      <c r="F167" s="159" t="s">
        <v>355</v>
      </c>
      <c r="H167" s="160">
        <v>4</v>
      </c>
      <c r="L167" s="157"/>
      <c r="M167" s="161"/>
      <c r="T167" s="162"/>
      <c r="AT167" s="158" t="s">
        <v>143</v>
      </c>
      <c r="AU167" s="158" t="s">
        <v>84</v>
      </c>
      <c r="AV167" s="13" t="s">
        <v>84</v>
      </c>
      <c r="AW167" s="13" t="s">
        <v>30</v>
      </c>
      <c r="AX167" s="13" t="s">
        <v>75</v>
      </c>
      <c r="AY167" s="158" t="s">
        <v>131</v>
      </c>
    </row>
    <row r="168" spans="2:65" s="14" customFormat="1">
      <c r="B168" s="163"/>
      <c r="D168" s="148" t="s">
        <v>143</v>
      </c>
      <c r="E168" s="164" t="s">
        <v>1</v>
      </c>
      <c r="F168" s="165" t="s">
        <v>146</v>
      </c>
      <c r="H168" s="166">
        <v>4</v>
      </c>
      <c r="L168" s="163"/>
      <c r="M168" s="167"/>
      <c r="T168" s="168"/>
      <c r="AT168" s="164" t="s">
        <v>143</v>
      </c>
      <c r="AU168" s="164" t="s">
        <v>84</v>
      </c>
      <c r="AV168" s="14" t="s">
        <v>137</v>
      </c>
      <c r="AW168" s="14" t="s">
        <v>30</v>
      </c>
      <c r="AX168" s="14" t="s">
        <v>82</v>
      </c>
      <c r="AY168" s="164" t="s">
        <v>131</v>
      </c>
    </row>
    <row r="169" spans="2:65" s="1" customFormat="1" ht="14.45" customHeight="1">
      <c r="B169" s="133"/>
      <c r="C169" s="169" t="s">
        <v>193</v>
      </c>
      <c r="D169" s="170" t="s">
        <v>194</v>
      </c>
      <c r="E169" s="171" t="s">
        <v>271</v>
      </c>
      <c r="F169" s="172" t="s">
        <v>272</v>
      </c>
      <c r="G169" s="173" t="s">
        <v>273</v>
      </c>
      <c r="H169" s="174">
        <v>2.5</v>
      </c>
      <c r="I169" s="175">
        <v>115</v>
      </c>
      <c r="J169" s="175">
        <f>ROUND(I169*H169,2)</f>
        <v>287.5</v>
      </c>
      <c r="K169" s="176"/>
      <c r="L169" s="177"/>
      <c r="M169" s="178" t="s">
        <v>1</v>
      </c>
      <c r="N169" s="179" t="s">
        <v>40</v>
      </c>
      <c r="O169" s="144">
        <v>0</v>
      </c>
      <c r="P169" s="144">
        <f>O169*H169</f>
        <v>0</v>
      </c>
      <c r="Q169" s="144">
        <v>0.08</v>
      </c>
      <c r="R169" s="144">
        <f>Q169*H169</f>
        <v>0.2</v>
      </c>
      <c r="S169" s="144">
        <v>0</v>
      </c>
      <c r="T169" s="145">
        <f>S169*H169</f>
        <v>0</v>
      </c>
      <c r="AR169" s="146" t="s">
        <v>183</v>
      </c>
      <c r="AT169" s="146" t="s">
        <v>194</v>
      </c>
      <c r="AU169" s="146" t="s">
        <v>84</v>
      </c>
      <c r="AY169" s="17" t="s">
        <v>131</v>
      </c>
      <c r="BE169" s="147">
        <f>IF(N169="základní",J169,0)</f>
        <v>287.5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7" t="s">
        <v>82</v>
      </c>
      <c r="BK169" s="147">
        <f>ROUND(I169*H169,2)</f>
        <v>287.5</v>
      </c>
      <c r="BL169" s="17" t="s">
        <v>137</v>
      </c>
      <c r="BM169" s="146" t="s">
        <v>356</v>
      </c>
    </row>
    <row r="170" spans="2:65" s="1" customFormat="1">
      <c r="B170" s="29"/>
      <c r="D170" s="148" t="s">
        <v>139</v>
      </c>
      <c r="F170" s="149" t="s">
        <v>272</v>
      </c>
      <c r="L170" s="29"/>
      <c r="M170" s="150"/>
      <c r="T170" s="53"/>
      <c r="AT170" s="17" t="s">
        <v>139</v>
      </c>
      <c r="AU170" s="17" t="s">
        <v>84</v>
      </c>
    </row>
    <row r="171" spans="2:65" s="1" customFormat="1" ht="19.5">
      <c r="B171" s="29"/>
      <c r="D171" s="148" t="s">
        <v>141</v>
      </c>
      <c r="F171" s="151" t="s">
        <v>357</v>
      </c>
      <c r="L171" s="29"/>
      <c r="M171" s="150"/>
      <c r="T171" s="53"/>
      <c r="AT171" s="17" t="s">
        <v>141</v>
      </c>
      <c r="AU171" s="17" t="s">
        <v>84</v>
      </c>
    </row>
    <row r="172" spans="2:65" s="13" customFormat="1">
      <c r="B172" s="157"/>
      <c r="D172" s="148" t="s">
        <v>143</v>
      </c>
      <c r="E172" s="158" t="s">
        <v>1</v>
      </c>
      <c r="F172" s="159" t="s">
        <v>358</v>
      </c>
      <c r="H172" s="160">
        <v>2.5</v>
      </c>
      <c r="L172" s="157"/>
      <c r="M172" s="161"/>
      <c r="T172" s="162"/>
      <c r="AT172" s="158" t="s">
        <v>143</v>
      </c>
      <c r="AU172" s="158" t="s">
        <v>84</v>
      </c>
      <c r="AV172" s="13" t="s">
        <v>84</v>
      </c>
      <c r="AW172" s="13" t="s">
        <v>30</v>
      </c>
      <c r="AX172" s="13" t="s">
        <v>75</v>
      </c>
      <c r="AY172" s="158" t="s">
        <v>131</v>
      </c>
    </row>
    <row r="173" spans="2:65" s="14" customFormat="1">
      <c r="B173" s="163"/>
      <c r="D173" s="148" t="s">
        <v>143</v>
      </c>
      <c r="E173" s="164" t="s">
        <v>1</v>
      </c>
      <c r="F173" s="165" t="s">
        <v>146</v>
      </c>
      <c r="H173" s="166">
        <v>2.5</v>
      </c>
      <c r="L173" s="163"/>
      <c r="M173" s="167"/>
      <c r="T173" s="168"/>
      <c r="AT173" s="164" t="s">
        <v>143</v>
      </c>
      <c r="AU173" s="164" t="s">
        <v>84</v>
      </c>
      <c r="AV173" s="14" t="s">
        <v>137</v>
      </c>
      <c r="AW173" s="14" t="s">
        <v>30</v>
      </c>
      <c r="AX173" s="14" t="s">
        <v>82</v>
      </c>
      <c r="AY173" s="164" t="s">
        <v>131</v>
      </c>
    </row>
    <row r="174" spans="2:65" s="1" customFormat="1" ht="14.45" customHeight="1">
      <c r="B174" s="133"/>
      <c r="C174" s="169" t="s">
        <v>205</v>
      </c>
      <c r="D174" s="170" t="s">
        <v>194</v>
      </c>
      <c r="E174" s="171" t="s">
        <v>311</v>
      </c>
      <c r="F174" s="172" t="s">
        <v>312</v>
      </c>
      <c r="G174" s="173" t="s">
        <v>273</v>
      </c>
      <c r="H174" s="174">
        <v>6</v>
      </c>
      <c r="I174" s="175">
        <v>100</v>
      </c>
      <c r="J174" s="175">
        <f>ROUND(I174*H174,2)</f>
        <v>600</v>
      </c>
      <c r="K174" s="176"/>
      <c r="L174" s="177"/>
      <c r="M174" s="178" t="s">
        <v>1</v>
      </c>
      <c r="N174" s="179" t="s">
        <v>40</v>
      </c>
      <c r="O174" s="144">
        <v>0</v>
      </c>
      <c r="P174" s="144">
        <f>O174*H174</f>
        <v>0</v>
      </c>
      <c r="Q174" s="144">
        <v>4.8000000000000001E-2</v>
      </c>
      <c r="R174" s="144">
        <f>Q174*H174</f>
        <v>0.28800000000000003</v>
      </c>
      <c r="S174" s="144">
        <v>0</v>
      </c>
      <c r="T174" s="145">
        <f>S174*H174</f>
        <v>0</v>
      </c>
      <c r="AR174" s="146" t="s">
        <v>183</v>
      </c>
      <c r="AT174" s="146" t="s">
        <v>194</v>
      </c>
      <c r="AU174" s="146" t="s">
        <v>84</v>
      </c>
      <c r="AY174" s="17" t="s">
        <v>131</v>
      </c>
      <c r="BE174" s="147">
        <f>IF(N174="základní",J174,0)</f>
        <v>600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7" t="s">
        <v>82</v>
      </c>
      <c r="BK174" s="147">
        <f>ROUND(I174*H174,2)</f>
        <v>600</v>
      </c>
      <c r="BL174" s="17" t="s">
        <v>137</v>
      </c>
      <c r="BM174" s="146" t="s">
        <v>359</v>
      </c>
    </row>
    <row r="175" spans="2:65" s="1" customFormat="1">
      <c r="B175" s="29"/>
      <c r="D175" s="148" t="s">
        <v>139</v>
      </c>
      <c r="F175" s="149" t="s">
        <v>312</v>
      </c>
      <c r="L175" s="29"/>
      <c r="M175" s="150"/>
      <c r="T175" s="53"/>
      <c r="AT175" s="17" t="s">
        <v>139</v>
      </c>
      <c r="AU175" s="17" t="s">
        <v>84</v>
      </c>
    </row>
    <row r="176" spans="2:65" s="1" customFormat="1" ht="19.5">
      <c r="B176" s="29"/>
      <c r="D176" s="148" t="s">
        <v>141</v>
      </c>
      <c r="F176" s="151" t="s">
        <v>360</v>
      </c>
      <c r="L176" s="29"/>
      <c r="M176" s="150"/>
      <c r="T176" s="53"/>
      <c r="AT176" s="17" t="s">
        <v>141</v>
      </c>
      <c r="AU176" s="17" t="s">
        <v>84</v>
      </c>
    </row>
    <row r="177" spans="2:65" s="13" customFormat="1">
      <c r="B177" s="157"/>
      <c r="D177" s="148" t="s">
        <v>143</v>
      </c>
      <c r="E177" s="158" t="s">
        <v>1</v>
      </c>
      <c r="F177" s="159" t="s">
        <v>361</v>
      </c>
      <c r="H177" s="160">
        <v>6</v>
      </c>
      <c r="L177" s="157"/>
      <c r="M177" s="161"/>
      <c r="T177" s="162"/>
      <c r="AT177" s="158" t="s">
        <v>143</v>
      </c>
      <c r="AU177" s="158" t="s">
        <v>84</v>
      </c>
      <c r="AV177" s="13" t="s">
        <v>84</v>
      </c>
      <c r="AW177" s="13" t="s">
        <v>30</v>
      </c>
      <c r="AX177" s="13" t="s">
        <v>75</v>
      </c>
      <c r="AY177" s="158" t="s">
        <v>131</v>
      </c>
    </row>
    <row r="178" spans="2:65" s="14" customFormat="1">
      <c r="B178" s="163"/>
      <c r="D178" s="148" t="s">
        <v>143</v>
      </c>
      <c r="E178" s="164" t="s">
        <v>1</v>
      </c>
      <c r="F178" s="165" t="s">
        <v>146</v>
      </c>
      <c r="H178" s="166">
        <v>6</v>
      </c>
      <c r="L178" s="163"/>
      <c r="M178" s="167"/>
      <c r="T178" s="168"/>
      <c r="AT178" s="164" t="s">
        <v>143</v>
      </c>
      <c r="AU178" s="164" t="s">
        <v>84</v>
      </c>
      <c r="AV178" s="14" t="s">
        <v>137</v>
      </c>
      <c r="AW178" s="14" t="s">
        <v>30</v>
      </c>
      <c r="AX178" s="14" t="s">
        <v>82</v>
      </c>
      <c r="AY178" s="164" t="s">
        <v>131</v>
      </c>
    </row>
    <row r="179" spans="2:65" s="1" customFormat="1" ht="24.2" customHeight="1">
      <c r="B179" s="133"/>
      <c r="C179" s="169" t="s">
        <v>213</v>
      </c>
      <c r="D179" s="170" t="s">
        <v>194</v>
      </c>
      <c r="E179" s="171" t="s">
        <v>282</v>
      </c>
      <c r="F179" s="172" t="s">
        <v>283</v>
      </c>
      <c r="G179" s="173" t="s">
        <v>273</v>
      </c>
      <c r="H179" s="174">
        <v>1</v>
      </c>
      <c r="I179" s="175">
        <v>300</v>
      </c>
      <c r="J179" s="175">
        <f>ROUND(I179*H179,2)</f>
        <v>300</v>
      </c>
      <c r="K179" s="176"/>
      <c r="L179" s="177"/>
      <c r="M179" s="178" t="s">
        <v>1</v>
      </c>
      <c r="N179" s="179" t="s">
        <v>40</v>
      </c>
      <c r="O179" s="144">
        <v>0</v>
      </c>
      <c r="P179" s="144">
        <f>O179*H179</f>
        <v>0</v>
      </c>
      <c r="Q179" s="144">
        <v>6.4000000000000001E-2</v>
      </c>
      <c r="R179" s="144">
        <f>Q179*H179</f>
        <v>6.4000000000000001E-2</v>
      </c>
      <c r="S179" s="144">
        <v>0</v>
      </c>
      <c r="T179" s="145">
        <f>S179*H179</f>
        <v>0</v>
      </c>
      <c r="AR179" s="146" t="s">
        <v>183</v>
      </c>
      <c r="AT179" s="146" t="s">
        <v>194</v>
      </c>
      <c r="AU179" s="146" t="s">
        <v>84</v>
      </c>
      <c r="AY179" s="17" t="s">
        <v>131</v>
      </c>
      <c r="BE179" s="147">
        <f>IF(N179="základní",J179,0)</f>
        <v>300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7" t="s">
        <v>82</v>
      </c>
      <c r="BK179" s="147">
        <f>ROUND(I179*H179,2)</f>
        <v>300</v>
      </c>
      <c r="BL179" s="17" t="s">
        <v>137</v>
      </c>
      <c r="BM179" s="146" t="s">
        <v>362</v>
      </c>
    </row>
    <row r="180" spans="2:65" s="1" customFormat="1">
      <c r="B180" s="29"/>
      <c r="D180" s="148" t="s">
        <v>139</v>
      </c>
      <c r="F180" s="149" t="s">
        <v>283</v>
      </c>
      <c r="L180" s="29"/>
      <c r="M180" s="150"/>
      <c r="T180" s="53"/>
      <c r="AT180" s="17" t="s">
        <v>139</v>
      </c>
      <c r="AU180" s="17" t="s">
        <v>84</v>
      </c>
    </row>
    <row r="181" spans="2:65" s="1" customFormat="1" ht="19.5">
      <c r="B181" s="29"/>
      <c r="D181" s="148" t="s">
        <v>141</v>
      </c>
      <c r="F181" s="151" t="s">
        <v>363</v>
      </c>
      <c r="L181" s="29"/>
      <c r="M181" s="150"/>
      <c r="T181" s="53"/>
      <c r="AT181" s="17" t="s">
        <v>141</v>
      </c>
      <c r="AU181" s="17" t="s">
        <v>84</v>
      </c>
    </row>
    <row r="182" spans="2:65" s="13" customFormat="1">
      <c r="B182" s="157"/>
      <c r="D182" s="148" t="s">
        <v>143</v>
      </c>
      <c r="E182" s="158" t="s">
        <v>1</v>
      </c>
      <c r="F182" s="159" t="s">
        <v>364</v>
      </c>
      <c r="H182" s="160">
        <v>1</v>
      </c>
      <c r="L182" s="157"/>
      <c r="M182" s="161"/>
      <c r="T182" s="162"/>
      <c r="AT182" s="158" t="s">
        <v>143</v>
      </c>
      <c r="AU182" s="158" t="s">
        <v>84</v>
      </c>
      <c r="AV182" s="13" t="s">
        <v>84</v>
      </c>
      <c r="AW182" s="13" t="s">
        <v>30</v>
      </c>
      <c r="AX182" s="13" t="s">
        <v>75</v>
      </c>
      <c r="AY182" s="158" t="s">
        <v>131</v>
      </c>
    </row>
    <row r="183" spans="2:65" s="14" customFormat="1">
      <c r="B183" s="163"/>
      <c r="D183" s="148" t="s">
        <v>143</v>
      </c>
      <c r="E183" s="164" t="s">
        <v>1</v>
      </c>
      <c r="F183" s="165" t="s">
        <v>146</v>
      </c>
      <c r="H183" s="166">
        <v>1</v>
      </c>
      <c r="L183" s="163"/>
      <c r="M183" s="167"/>
      <c r="T183" s="168"/>
      <c r="AT183" s="164" t="s">
        <v>143</v>
      </c>
      <c r="AU183" s="164" t="s">
        <v>84</v>
      </c>
      <c r="AV183" s="14" t="s">
        <v>137</v>
      </c>
      <c r="AW183" s="14" t="s">
        <v>30</v>
      </c>
      <c r="AX183" s="14" t="s">
        <v>82</v>
      </c>
      <c r="AY183" s="164" t="s">
        <v>131</v>
      </c>
    </row>
    <row r="184" spans="2:65" s="11" customFormat="1" ht="22.9" customHeight="1">
      <c r="B184" s="122"/>
      <c r="D184" s="123" t="s">
        <v>74</v>
      </c>
      <c r="E184" s="131" t="s">
        <v>211</v>
      </c>
      <c r="F184" s="131" t="s">
        <v>212</v>
      </c>
      <c r="J184" s="132">
        <f>BK184</f>
        <v>195.9</v>
      </c>
      <c r="L184" s="122"/>
      <c r="M184" s="126"/>
      <c r="P184" s="127">
        <f>SUM(P185:P187)</f>
        <v>0</v>
      </c>
      <c r="R184" s="127">
        <f>SUM(R185:R187)</f>
        <v>0</v>
      </c>
      <c r="T184" s="128">
        <f>SUM(T185:T187)</f>
        <v>0</v>
      </c>
      <c r="AR184" s="123" t="s">
        <v>82</v>
      </c>
      <c r="AT184" s="129" t="s">
        <v>74</v>
      </c>
      <c r="AU184" s="129" t="s">
        <v>82</v>
      </c>
      <c r="AY184" s="123" t="s">
        <v>131</v>
      </c>
      <c r="BK184" s="130">
        <f>SUM(BK185:BK187)</f>
        <v>195.9</v>
      </c>
    </row>
    <row r="185" spans="2:65" s="1" customFormat="1" ht="14.45" customHeight="1">
      <c r="B185" s="133"/>
      <c r="C185" s="134" t="s">
        <v>365</v>
      </c>
      <c r="D185" s="135" t="s">
        <v>133</v>
      </c>
      <c r="E185" s="136" t="s">
        <v>287</v>
      </c>
      <c r="F185" s="137" t="s">
        <v>288</v>
      </c>
      <c r="G185" s="138" t="s">
        <v>170</v>
      </c>
      <c r="H185" s="139">
        <v>3.5617399999999999</v>
      </c>
      <c r="I185" s="140">
        <v>55</v>
      </c>
      <c r="J185" s="140">
        <f>ROUND(I185*H185,2)</f>
        <v>195.9</v>
      </c>
      <c r="K185" s="141"/>
      <c r="L185" s="29"/>
      <c r="M185" s="142" t="s">
        <v>1</v>
      </c>
      <c r="N185" s="143" t="s">
        <v>40</v>
      </c>
      <c r="O185" s="144">
        <v>0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137</v>
      </c>
      <c r="AT185" s="146" t="s">
        <v>133</v>
      </c>
      <c r="AU185" s="146" t="s">
        <v>84</v>
      </c>
      <c r="AY185" s="17" t="s">
        <v>131</v>
      </c>
      <c r="BE185" s="147">
        <f>IF(N185="základní",J185,0)</f>
        <v>195.9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7" t="s">
        <v>82</v>
      </c>
      <c r="BK185" s="147">
        <f>ROUND(I185*H185,2)</f>
        <v>195.9</v>
      </c>
      <c r="BL185" s="17" t="s">
        <v>137</v>
      </c>
      <c r="BM185" s="146" t="s">
        <v>366</v>
      </c>
    </row>
    <row r="186" spans="2:65" s="1" customFormat="1">
      <c r="B186" s="29"/>
      <c r="D186" s="148" t="s">
        <v>139</v>
      </c>
      <c r="F186" s="149" t="s">
        <v>367</v>
      </c>
      <c r="L186" s="29"/>
      <c r="M186" s="150"/>
      <c r="T186" s="53"/>
      <c r="AT186" s="17" t="s">
        <v>139</v>
      </c>
      <c r="AU186" s="17" t="s">
        <v>84</v>
      </c>
    </row>
    <row r="187" spans="2:65" s="1" customFormat="1" ht="19.5">
      <c r="B187" s="29"/>
      <c r="D187" s="148" t="s">
        <v>141</v>
      </c>
      <c r="F187" s="151" t="s">
        <v>368</v>
      </c>
      <c r="L187" s="29"/>
      <c r="M187" s="150"/>
      <c r="T187" s="53"/>
      <c r="AT187" s="17" t="s">
        <v>141</v>
      </c>
      <c r="AU187" s="17" t="s">
        <v>84</v>
      </c>
    </row>
    <row r="188" spans="2:65" s="11" customFormat="1" ht="22.9" customHeight="1">
      <c r="B188" s="122"/>
      <c r="D188" s="123" t="s">
        <v>74</v>
      </c>
      <c r="E188" s="131" t="s">
        <v>369</v>
      </c>
      <c r="F188" s="131" t="s">
        <v>370</v>
      </c>
      <c r="J188" s="132">
        <f>BK188</f>
        <v>4022.4700000000003</v>
      </c>
      <c r="L188" s="122"/>
      <c r="M188" s="126"/>
      <c r="P188" s="127">
        <f>SUM(P189:P201)</f>
        <v>0</v>
      </c>
      <c r="R188" s="127">
        <f>SUM(R189:R201)</f>
        <v>0</v>
      </c>
      <c r="T188" s="128">
        <f>SUM(T189:T201)</f>
        <v>0</v>
      </c>
      <c r="AR188" s="123" t="s">
        <v>82</v>
      </c>
      <c r="AT188" s="129" t="s">
        <v>74</v>
      </c>
      <c r="AU188" s="129" t="s">
        <v>82</v>
      </c>
      <c r="AY188" s="123" t="s">
        <v>131</v>
      </c>
      <c r="BK188" s="130">
        <f>SUM(BK189:BK201)</f>
        <v>4022.4700000000003</v>
      </c>
    </row>
    <row r="189" spans="2:65" s="1" customFormat="1" ht="14.45" customHeight="1">
      <c r="B189" s="133"/>
      <c r="C189" s="134" t="s">
        <v>371</v>
      </c>
      <c r="D189" s="135" t="s">
        <v>133</v>
      </c>
      <c r="E189" s="136" t="s">
        <v>372</v>
      </c>
      <c r="F189" s="137" t="s">
        <v>367</v>
      </c>
      <c r="G189" s="138" t="s">
        <v>170</v>
      </c>
      <c r="H189" s="139">
        <v>4.3674999999999997</v>
      </c>
      <c r="I189" s="140">
        <v>55</v>
      </c>
      <c r="J189" s="140">
        <f>ROUND(I189*H189,2)</f>
        <v>240.21</v>
      </c>
      <c r="K189" s="141"/>
      <c r="L189" s="29"/>
      <c r="M189" s="142" t="s">
        <v>1</v>
      </c>
      <c r="N189" s="143" t="s">
        <v>40</v>
      </c>
      <c r="O189" s="144">
        <v>0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137</v>
      </c>
      <c r="AT189" s="146" t="s">
        <v>133</v>
      </c>
      <c r="AU189" s="146" t="s">
        <v>84</v>
      </c>
      <c r="AY189" s="17" t="s">
        <v>131</v>
      </c>
      <c r="BE189" s="147">
        <f>IF(N189="základní",J189,0)</f>
        <v>240.21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7" t="s">
        <v>82</v>
      </c>
      <c r="BK189" s="147">
        <f>ROUND(I189*H189,2)</f>
        <v>240.21</v>
      </c>
      <c r="BL189" s="17" t="s">
        <v>137</v>
      </c>
      <c r="BM189" s="146" t="s">
        <v>373</v>
      </c>
    </row>
    <row r="190" spans="2:65" s="1" customFormat="1">
      <c r="B190" s="29"/>
      <c r="D190" s="148" t="s">
        <v>139</v>
      </c>
      <c r="F190" s="149" t="s">
        <v>374</v>
      </c>
      <c r="L190" s="29"/>
      <c r="M190" s="150"/>
      <c r="T190" s="53"/>
      <c r="AT190" s="17" t="s">
        <v>139</v>
      </c>
      <c r="AU190" s="17" t="s">
        <v>84</v>
      </c>
    </row>
    <row r="191" spans="2:65" s="1" customFormat="1" ht="19.5">
      <c r="B191" s="29"/>
      <c r="D191" s="148" t="s">
        <v>141</v>
      </c>
      <c r="F191" s="151" t="s">
        <v>375</v>
      </c>
      <c r="L191" s="29"/>
      <c r="M191" s="150"/>
      <c r="T191" s="53"/>
      <c r="AT191" s="17" t="s">
        <v>141</v>
      </c>
      <c r="AU191" s="17" t="s">
        <v>84</v>
      </c>
    </row>
    <row r="192" spans="2:65" s="1" customFormat="1" ht="14.45" customHeight="1">
      <c r="B192" s="133"/>
      <c r="C192" s="134" t="s">
        <v>8</v>
      </c>
      <c r="D192" s="135" t="s">
        <v>133</v>
      </c>
      <c r="E192" s="136" t="s">
        <v>376</v>
      </c>
      <c r="F192" s="137" t="s">
        <v>377</v>
      </c>
      <c r="G192" s="138" t="s">
        <v>170</v>
      </c>
      <c r="H192" s="139">
        <v>82.982500000000002</v>
      </c>
      <c r="I192" s="140">
        <v>19</v>
      </c>
      <c r="J192" s="140">
        <f>ROUND(I192*H192,2)</f>
        <v>1576.67</v>
      </c>
      <c r="K192" s="141"/>
      <c r="L192" s="29"/>
      <c r="M192" s="142" t="s">
        <v>1</v>
      </c>
      <c r="N192" s="143" t="s">
        <v>40</v>
      </c>
      <c r="O192" s="144">
        <v>0</v>
      </c>
      <c r="P192" s="144">
        <f>O192*H192</f>
        <v>0</v>
      </c>
      <c r="Q192" s="144">
        <v>0</v>
      </c>
      <c r="R192" s="144">
        <f>Q192*H192</f>
        <v>0</v>
      </c>
      <c r="S192" s="144">
        <v>0</v>
      </c>
      <c r="T192" s="145">
        <f>S192*H192</f>
        <v>0</v>
      </c>
      <c r="AR192" s="146" t="s">
        <v>137</v>
      </c>
      <c r="AT192" s="146" t="s">
        <v>133</v>
      </c>
      <c r="AU192" s="146" t="s">
        <v>84</v>
      </c>
      <c r="AY192" s="17" t="s">
        <v>131</v>
      </c>
      <c r="BE192" s="147">
        <f>IF(N192="základní",J192,0)</f>
        <v>1576.67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7" t="s">
        <v>82</v>
      </c>
      <c r="BK192" s="147">
        <f>ROUND(I192*H192,2)</f>
        <v>1576.67</v>
      </c>
      <c r="BL192" s="17" t="s">
        <v>137</v>
      </c>
      <c r="BM192" s="146" t="s">
        <v>378</v>
      </c>
    </row>
    <row r="193" spans="2:65" s="1" customFormat="1">
      <c r="B193" s="29"/>
      <c r="D193" s="148" t="s">
        <v>139</v>
      </c>
      <c r="F193" s="149" t="s">
        <v>377</v>
      </c>
      <c r="L193" s="29"/>
      <c r="M193" s="150"/>
      <c r="T193" s="53"/>
      <c r="AT193" s="17" t="s">
        <v>139</v>
      </c>
      <c r="AU193" s="17" t="s">
        <v>84</v>
      </c>
    </row>
    <row r="194" spans="2:65" s="1" customFormat="1" ht="19.5">
      <c r="B194" s="29"/>
      <c r="D194" s="148" t="s">
        <v>141</v>
      </c>
      <c r="F194" s="151" t="s">
        <v>379</v>
      </c>
      <c r="L194" s="29"/>
      <c r="M194" s="150"/>
      <c r="T194" s="53"/>
      <c r="AT194" s="17" t="s">
        <v>141</v>
      </c>
      <c r="AU194" s="17" t="s">
        <v>84</v>
      </c>
    </row>
    <row r="195" spans="2:65" s="13" customFormat="1">
      <c r="B195" s="157"/>
      <c r="D195" s="148" t="s">
        <v>143</v>
      </c>
      <c r="F195" s="159" t="s">
        <v>380</v>
      </c>
      <c r="H195" s="160">
        <v>82.982500000000002</v>
      </c>
      <c r="L195" s="157"/>
      <c r="M195" s="161"/>
      <c r="T195" s="162"/>
      <c r="AT195" s="158" t="s">
        <v>143</v>
      </c>
      <c r="AU195" s="158" t="s">
        <v>84</v>
      </c>
      <c r="AV195" s="13" t="s">
        <v>84</v>
      </c>
      <c r="AW195" s="13" t="s">
        <v>3</v>
      </c>
      <c r="AX195" s="13" t="s">
        <v>82</v>
      </c>
      <c r="AY195" s="158" t="s">
        <v>131</v>
      </c>
    </row>
    <row r="196" spans="2:65" s="1" customFormat="1" ht="14.45" customHeight="1">
      <c r="B196" s="133"/>
      <c r="C196" s="134" t="s">
        <v>381</v>
      </c>
      <c r="D196" s="135" t="s">
        <v>133</v>
      </c>
      <c r="E196" s="136" t="s">
        <v>382</v>
      </c>
      <c r="F196" s="137" t="s">
        <v>383</v>
      </c>
      <c r="G196" s="138" t="s">
        <v>170</v>
      </c>
      <c r="H196" s="139">
        <v>4.3674999999999997</v>
      </c>
      <c r="I196" s="140">
        <v>450</v>
      </c>
      <c r="J196" s="140">
        <f>ROUND(I196*H196,2)</f>
        <v>1965.38</v>
      </c>
      <c r="K196" s="141"/>
      <c r="L196" s="29"/>
      <c r="M196" s="142" t="s">
        <v>1</v>
      </c>
      <c r="N196" s="143" t="s">
        <v>40</v>
      </c>
      <c r="O196" s="144">
        <v>0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137</v>
      </c>
      <c r="AT196" s="146" t="s">
        <v>133</v>
      </c>
      <c r="AU196" s="146" t="s">
        <v>84</v>
      </c>
      <c r="AY196" s="17" t="s">
        <v>131</v>
      </c>
      <c r="BE196" s="147">
        <f>IF(N196="základní",J196,0)</f>
        <v>1965.38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7" t="s">
        <v>82</v>
      </c>
      <c r="BK196" s="147">
        <f>ROUND(I196*H196,2)</f>
        <v>1965.38</v>
      </c>
      <c r="BL196" s="17" t="s">
        <v>137</v>
      </c>
      <c r="BM196" s="146" t="s">
        <v>384</v>
      </c>
    </row>
    <row r="197" spans="2:65" s="1" customFormat="1">
      <c r="B197" s="29"/>
      <c r="D197" s="148" t="s">
        <v>139</v>
      </c>
      <c r="F197" s="149" t="s">
        <v>383</v>
      </c>
      <c r="L197" s="29"/>
      <c r="M197" s="150"/>
      <c r="T197" s="53"/>
      <c r="AT197" s="17" t="s">
        <v>139</v>
      </c>
      <c r="AU197" s="17" t="s">
        <v>84</v>
      </c>
    </row>
    <row r="198" spans="2:65" s="1" customFormat="1" ht="19.5">
      <c r="B198" s="29"/>
      <c r="D198" s="148" t="s">
        <v>141</v>
      </c>
      <c r="F198" s="151" t="s">
        <v>385</v>
      </c>
      <c r="L198" s="29"/>
      <c r="M198" s="150"/>
      <c r="T198" s="53"/>
      <c r="AT198" s="17" t="s">
        <v>141</v>
      </c>
      <c r="AU198" s="17" t="s">
        <v>84</v>
      </c>
    </row>
    <row r="199" spans="2:65" s="1" customFormat="1" ht="24.2" customHeight="1">
      <c r="B199" s="133"/>
      <c r="C199" s="134" t="s">
        <v>386</v>
      </c>
      <c r="D199" s="135" t="s">
        <v>133</v>
      </c>
      <c r="E199" s="136" t="s">
        <v>387</v>
      </c>
      <c r="F199" s="137" t="s">
        <v>388</v>
      </c>
      <c r="G199" s="138" t="s">
        <v>170</v>
      </c>
      <c r="H199" s="139">
        <v>4.3674999999999997</v>
      </c>
      <c r="I199" s="140">
        <v>55</v>
      </c>
      <c r="J199" s="140">
        <f>ROUND(I199*H199,2)</f>
        <v>240.21</v>
      </c>
      <c r="K199" s="141"/>
      <c r="L199" s="29"/>
      <c r="M199" s="142" t="s">
        <v>1</v>
      </c>
      <c r="N199" s="143" t="s">
        <v>40</v>
      </c>
      <c r="O199" s="144">
        <v>0</v>
      </c>
      <c r="P199" s="144">
        <f>O199*H199</f>
        <v>0</v>
      </c>
      <c r="Q199" s="144">
        <v>0</v>
      </c>
      <c r="R199" s="144">
        <f>Q199*H199</f>
        <v>0</v>
      </c>
      <c r="S199" s="144">
        <v>0</v>
      </c>
      <c r="T199" s="145">
        <f>S199*H199</f>
        <v>0</v>
      </c>
      <c r="AR199" s="146" t="s">
        <v>137</v>
      </c>
      <c r="AT199" s="146" t="s">
        <v>133</v>
      </c>
      <c r="AU199" s="146" t="s">
        <v>84</v>
      </c>
      <c r="AY199" s="17" t="s">
        <v>131</v>
      </c>
      <c r="BE199" s="147">
        <f>IF(N199="základní",J199,0)</f>
        <v>240.21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7" t="s">
        <v>82</v>
      </c>
      <c r="BK199" s="147">
        <f>ROUND(I199*H199,2)</f>
        <v>240.21</v>
      </c>
      <c r="BL199" s="17" t="s">
        <v>137</v>
      </c>
      <c r="BM199" s="146" t="s">
        <v>389</v>
      </c>
    </row>
    <row r="200" spans="2:65" s="1" customFormat="1" ht="19.5">
      <c r="B200" s="29"/>
      <c r="D200" s="148" t="s">
        <v>139</v>
      </c>
      <c r="F200" s="149" t="s">
        <v>388</v>
      </c>
      <c r="L200" s="29"/>
      <c r="M200" s="150"/>
      <c r="T200" s="53"/>
      <c r="AT200" s="17" t="s">
        <v>139</v>
      </c>
      <c r="AU200" s="17" t="s">
        <v>84</v>
      </c>
    </row>
    <row r="201" spans="2:65" s="1" customFormat="1" ht="19.5">
      <c r="B201" s="29"/>
      <c r="D201" s="148" t="s">
        <v>141</v>
      </c>
      <c r="F201" s="151" t="s">
        <v>390</v>
      </c>
      <c r="L201" s="29"/>
      <c r="M201" s="180"/>
      <c r="N201" s="181"/>
      <c r="O201" s="181"/>
      <c r="P201" s="181"/>
      <c r="Q201" s="181"/>
      <c r="R201" s="181"/>
      <c r="S201" s="181"/>
      <c r="T201" s="182"/>
      <c r="AT201" s="17" t="s">
        <v>141</v>
      </c>
      <c r="AU201" s="17" t="s">
        <v>84</v>
      </c>
    </row>
    <row r="202" spans="2:65" s="1" customFormat="1" ht="6.95" customHeight="1">
      <c r="B202" s="41"/>
      <c r="C202" s="42"/>
      <c r="D202" s="42"/>
      <c r="E202" s="42"/>
      <c r="F202" s="42"/>
      <c r="G202" s="42"/>
      <c r="H202" s="42"/>
      <c r="I202" s="42"/>
      <c r="J202" s="42"/>
      <c r="K202" s="42"/>
      <c r="L202" s="29"/>
    </row>
  </sheetData>
  <autoFilter ref="C125:K201" xr:uid="{00000000-0009-0000-0000-000005000000}"/>
  <mergeCells count="11">
    <mergeCell ref="E118:H118"/>
    <mergeCell ref="E7:H7"/>
    <mergeCell ref="E9:H9"/>
    <mergeCell ref="E11:H11"/>
    <mergeCell ref="E29:H29"/>
    <mergeCell ref="E85:H85"/>
    <mergeCell ref="L2:V2"/>
    <mergeCell ref="E87:H87"/>
    <mergeCell ref="E89:H89"/>
    <mergeCell ref="E114:H114"/>
    <mergeCell ref="E116:H116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08.01 VP - Změnový list č...</vt:lpstr>
      <vt:lpstr>09.01 MP - Změnový list č...</vt:lpstr>
      <vt:lpstr>10.02 MP - Změnový list č...</vt:lpstr>
      <vt:lpstr>10.02 VP - Změnový list č...</vt:lpstr>
      <vt:lpstr>11.01 VP - Změnový list č...</vt:lpstr>
      <vt:lpstr>'08.01 VP - Změnový list č...'!Názvy_tisku</vt:lpstr>
      <vt:lpstr>'09.01 MP - Změnový list č...'!Názvy_tisku</vt:lpstr>
      <vt:lpstr>'10.02 MP - Změnový list č...'!Názvy_tisku</vt:lpstr>
      <vt:lpstr>'10.02 VP - Změnový list č...'!Názvy_tisku</vt:lpstr>
      <vt:lpstr>'11.01 VP - Změnový list č...'!Názvy_tisku</vt:lpstr>
      <vt:lpstr>'Rekapitulace stavby'!Názvy_tisku</vt:lpstr>
      <vt:lpstr>'08.01 VP - Změnový list č...'!Oblast_tisku</vt:lpstr>
      <vt:lpstr>'09.01 MP - Změnový list č...'!Oblast_tisku</vt:lpstr>
      <vt:lpstr>'10.02 MP - Změnový list č...'!Oblast_tisku</vt:lpstr>
      <vt:lpstr>'10.02 VP - Změnový list č...'!Oblast_tisku</vt:lpstr>
      <vt:lpstr>'11.01 VP - Změnový list č...'!Oblast_tisku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Toman</dc:creator>
  <cp:lastModifiedBy>Toman projekt - an Toman</cp:lastModifiedBy>
  <dcterms:created xsi:type="dcterms:W3CDTF">2022-09-08T13:28:28Z</dcterms:created>
  <dcterms:modified xsi:type="dcterms:W3CDTF">2022-09-12T14:43:23Z</dcterms:modified>
</cp:coreProperties>
</file>